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931"/>
  <workbookPr/>
  <mc:AlternateContent xmlns:mc="http://schemas.openxmlformats.org/markup-compatibility/2006">
    <mc:Choice Requires="x15">
      <x15ac:absPath xmlns:x15ac="http://schemas.microsoft.com/office/spreadsheetml/2010/11/ac" url="C:\Users\59899\Downloads\"/>
    </mc:Choice>
  </mc:AlternateContent>
  <xr:revisionPtr revIDLastSave="0" documentId="8_{65CB25AB-4E22-4BED-800B-C38F73716272}" xr6:coauthVersionLast="47" xr6:coauthVersionMax="47" xr10:uidLastSave="{00000000-0000-0000-0000-000000000000}"/>
  <bookViews>
    <workbookView xWindow="-120" yWindow="-120" windowWidth="20730" windowHeight="11040" tabRatio="673"/>
  </bookViews>
  <sheets>
    <sheet name="edad sexo tipo de afiliacion" sheetId="1" r:id="rId1"/>
    <sheet name="edad y sexo Fonasa-No Fonasa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7" i="1" l="1"/>
  <c r="I16" i="1" s="1"/>
  <c r="I8" i="1"/>
  <c r="I9" i="1"/>
  <c r="I10" i="1"/>
  <c r="I11" i="1"/>
  <c r="I12" i="1"/>
  <c r="I13" i="1"/>
  <c r="I14" i="1"/>
  <c r="I15" i="1"/>
  <c r="D16" i="1"/>
  <c r="E16" i="1"/>
  <c r="F16" i="1"/>
  <c r="G16" i="1"/>
  <c r="G28" i="1" s="1"/>
  <c r="H16" i="1"/>
  <c r="H28" i="1" s="1"/>
  <c r="I17" i="1"/>
  <c r="I18" i="1"/>
  <c r="I19" i="1"/>
  <c r="I20" i="1"/>
  <c r="I21" i="1"/>
  <c r="I22" i="1"/>
  <c r="I26" i="1" s="1"/>
  <c r="I23" i="1"/>
  <c r="I24" i="1"/>
  <c r="I25" i="1"/>
  <c r="D26" i="1"/>
  <c r="D28" i="1" s="1"/>
  <c r="E26" i="1"/>
  <c r="F26" i="1"/>
  <c r="G26" i="1"/>
  <c r="H26" i="1"/>
  <c r="I27" i="1"/>
  <c r="F8" i="2"/>
  <c r="F17" i="2" s="1"/>
  <c r="J8" i="2"/>
  <c r="J17" i="2" s="1"/>
  <c r="J29" i="2" s="1"/>
  <c r="N8" i="2"/>
  <c r="R8" i="2"/>
  <c r="V8" i="2"/>
  <c r="Z8" i="2"/>
  <c r="Z17" i="2" s="1"/>
  <c r="Z29" i="2" s="1"/>
  <c r="F9" i="2"/>
  <c r="J9" i="2"/>
  <c r="N9" i="2"/>
  <c r="N17" i="2" s="1"/>
  <c r="N29" i="2" s="1"/>
  <c r="R9" i="2"/>
  <c r="R17" i="2" s="1"/>
  <c r="R29" i="2" s="1"/>
  <c r="V9" i="2"/>
  <c r="Z9" i="2"/>
  <c r="F10" i="2"/>
  <c r="J10" i="2"/>
  <c r="N10" i="2"/>
  <c r="R10" i="2"/>
  <c r="V10" i="2"/>
  <c r="Z10" i="2"/>
  <c r="F11" i="2"/>
  <c r="J11" i="2"/>
  <c r="N11" i="2"/>
  <c r="R11" i="2"/>
  <c r="V11" i="2"/>
  <c r="Z11" i="2"/>
  <c r="F12" i="2"/>
  <c r="J12" i="2"/>
  <c r="N12" i="2"/>
  <c r="R12" i="2"/>
  <c r="V12" i="2"/>
  <c r="Z12" i="2"/>
  <c r="F13" i="2"/>
  <c r="J13" i="2"/>
  <c r="N13" i="2"/>
  <c r="R13" i="2"/>
  <c r="V13" i="2"/>
  <c r="Z13" i="2"/>
  <c r="F14" i="2"/>
  <c r="J14" i="2"/>
  <c r="N14" i="2"/>
  <c r="R14" i="2"/>
  <c r="V14" i="2"/>
  <c r="Z14" i="2"/>
  <c r="F15" i="2"/>
  <c r="J15" i="2"/>
  <c r="N15" i="2"/>
  <c r="R15" i="2"/>
  <c r="V15" i="2"/>
  <c r="Z15" i="2"/>
  <c r="F16" i="2"/>
  <c r="J16" i="2"/>
  <c r="N16" i="2"/>
  <c r="R16" i="2"/>
  <c r="V16" i="2"/>
  <c r="Z16" i="2"/>
  <c r="C17" i="2"/>
  <c r="D17" i="2"/>
  <c r="E17" i="2"/>
  <c r="G17" i="2"/>
  <c r="H17" i="2"/>
  <c r="H29" i="2" s="1"/>
  <c r="I17" i="2"/>
  <c r="K17" i="2"/>
  <c r="L17" i="2"/>
  <c r="L29" i="2" s="1"/>
  <c r="M17" i="2"/>
  <c r="M29" i="2" s="1"/>
  <c r="O17" i="2"/>
  <c r="P17" i="2"/>
  <c r="P29" i="2" s="1"/>
  <c r="Q17" i="2"/>
  <c r="Q29" i="2" s="1"/>
  <c r="S17" i="2"/>
  <c r="T17" i="2"/>
  <c r="U17" i="2"/>
  <c r="V17" i="2"/>
  <c r="W17" i="2"/>
  <c r="X17" i="2"/>
  <c r="Y17" i="2"/>
  <c r="Y29" i="2" s="1"/>
  <c r="F18" i="2"/>
  <c r="F27" i="2" s="1"/>
  <c r="J18" i="2"/>
  <c r="N18" i="2"/>
  <c r="R18" i="2"/>
  <c r="R27" i="2" s="1"/>
  <c r="V18" i="2"/>
  <c r="Z18" i="2"/>
  <c r="F19" i="2"/>
  <c r="J19" i="2"/>
  <c r="N19" i="2"/>
  <c r="R19" i="2"/>
  <c r="V19" i="2"/>
  <c r="Z19" i="2"/>
  <c r="Z27" i="2" s="1"/>
  <c r="F20" i="2"/>
  <c r="J20" i="2"/>
  <c r="N20" i="2"/>
  <c r="N27" i="2" s="1"/>
  <c r="R20" i="2"/>
  <c r="V20" i="2"/>
  <c r="Z20" i="2"/>
  <c r="F21" i="2"/>
  <c r="J21" i="2"/>
  <c r="N21" i="2"/>
  <c r="R21" i="2"/>
  <c r="V21" i="2"/>
  <c r="Z21" i="2"/>
  <c r="F22" i="2"/>
  <c r="J22" i="2"/>
  <c r="N22" i="2"/>
  <c r="R22" i="2"/>
  <c r="V22" i="2"/>
  <c r="Z22" i="2"/>
  <c r="F23" i="2"/>
  <c r="J23" i="2"/>
  <c r="N23" i="2"/>
  <c r="R23" i="2"/>
  <c r="V23" i="2"/>
  <c r="Z23" i="2"/>
  <c r="F24" i="2"/>
  <c r="J24" i="2"/>
  <c r="N24" i="2"/>
  <c r="R24" i="2"/>
  <c r="V24" i="2"/>
  <c r="Z24" i="2"/>
  <c r="F25" i="2"/>
  <c r="J25" i="2"/>
  <c r="N25" i="2"/>
  <c r="R25" i="2"/>
  <c r="V25" i="2"/>
  <c r="Z25" i="2"/>
  <c r="F26" i="2"/>
  <c r="J26" i="2"/>
  <c r="N26" i="2"/>
  <c r="R26" i="2"/>
  <c r="V26" i="2"/>
  <c r="Z26" i="2"/>
  <c r="C27" i="2"/>
  <c r="C29" i="2"/>
  <c r="D27" i="2"/>
  <c r="E27" i="2"/>
  <c r="G27" i="2"/>
  <c r="G29" i="2" s="1"/>
  <c r="H27" i="2"/>
  <c r="I27" i="2"/>
  <c r="K27" i="2"/>
  <c r="K29" i="2"/>
  <c r="L27" i="2"/>
  <c r="M27" i="2"/>
  <c r="O27" i="2"/>
  <c r="O29" i="2"/>
  <c r="P27" i="2"/>
  <c r="Q27" i="2"/>
  <c r="S27" i="2"/>
  <c r="S29" i="2"/>
  <c r="T27" i="2"/>
  <c r="T29" i="2" s="1"/>
  <c r="U27" i="2"/>
  <c r="V27" i="2"/>
  <c r="W27" i="2"/>
  <c r="W29" i="2" s="1"/>
  <c r="X27" i="2"/>
  <c r="X29" i="2"/>
  <c r="Y27" i="2"/>
  <c r="F28" i="2"/>
  <c r="J28" i="2"/>
  <c r="N28" i="2"/>
  <c r="R28" i="2"/>
  <c r="V28" i="2"/>
  <c r="Z28" i="2"/>
  <c r="E29" i="2"/>
  <c r="I29" i="2"/>
  <c r="U29" i="2"/>
  <c r="V29" i="2"/>
  <c r="J27" i="2"/>
  <c r="D29" i="2"/>
  <c r="F28" i="1"/>
  <c r="E28" i="1"/>
  <c r="F29" i="2" l="1"/>
  <c r="I28" i="1"/>
</calcChain>
</file>

<file path=xl/sharedStrings.xml><?xml version="1.0" encoding="utf-8"?>
<sst xmlns="http://schemas.openxmlformats.org/spreadsheetml/2006/main" count="94" uniqueCount="33">
  <si>
    <t>TOTAL SEGUROS PRIVADOS INTEGRALES</t>
  </si>
  <si>
    <t>SEXO</t>
  </si>
  <si>
    <t>EDAD</t>
  </si>
  <si>
    <t>INDIVIDUAL</t>
  </si>
  <si>
    <t>COLECTIVO</t>
  </si>
  <si>
    <t>FONASA</t>
  </si>
  <si>
    <t>SIN DATOS</t>
  </si>
  <si>
    <t>PARCIAL MÉDICA O QUIRÚRGICA</t>
  </si>
  <si>
    <t>TOTAL</t>
  </si>
  <si>
    <t>SEXO MASCULINO</t>
  </si>
  <si>
    <t>&lt; 1</t>
  </si>
  <si>
    <t>1 a 4</t>
  </si>
  <si>
    <t>5 a 14</t>
  </si>
  <si>
    <t>15 a 19</t>
  </si>
  <si>
    <t>20 a 44</t>
  </si>
  <si>
    <t>45 a 64</t>
  </si>
  <si>
    <t>65 a 74</t>
  </si>
  <si>
    <t>&gt; 74</t>
  </si>
  <si>
    <t>s/d</t>
  </si>
  <si>
    <t>Total</t>
  </si>
  <si>
    <t>SEXO FEMENINO</t>
  </si>
  <si>
    <t>Fuente: SINADI- AES- MSP</t>
  </si>
  <si>
    <t>INSTITUCION</t>
  </si>
  <si>
    <t>SUMMUM</t>
  </si>
  <si>
    <t>MEDICINA PERSONALIZADA</t>
  </si>
  <si>
    <t>BLUE CROSS &amp; BLUE SHIELD</t>
  </si>
  <si>
    <t>SEGURO AMERICANO</t>
  </si>
  <si>
    <t>COPHAMI</t>
  </si>
  <si>
    <t>HOSPITAL BRITANICO</t>
  </si>
  <si>
    <t>NO FONASA</t>
  </si>
  <si>
    <t>Sin datos</t>
  </si>
  <si>
    <t>Estructura por edad y sexo por tipo de afiliación - Diciembre 2021</t>
  </si>
  <si>
    <t>Afiliados FONASA-NO FONASA por edad y sexo por Institución - Diciembre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</si>
</sst>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2" formatCode="#,##0.00\ ;\-#,##0.00\ ;\-00\ ;@\ "/>
    <numFmt numFmtId="173" formatCode="_ * #,##0_ ;_ * \-#,##0_ ;_ * \-??_ ;_ @_ "/>
    <numFmt numFmtId="174" formatCode="_ * #,##0.00_ ;_ * \-#,##0.00_ ;_ * \-??_ ;_ @_ "/>
  </numFmts>
  <fonts count="17" x14ac:knownFonts="1">
    <font>
      <sz val="10"/>
      <name val="Arial"/>
      <family val="2"/>
    </font>
    <font>
      <sz val="10"/>
      <color indexed="8"/>
      <name val="Arial"/>
      <family val="2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color indexed="8"/>
      <name val="Calibri"/>
      <family val="2"/>
    </font>
    <font>
      <sz val="10"/>
      <color indexed="8"/>
      <name val="Calibri"/>
      <family val="2"/>
    </font>
    <font>
      <sz val="8"/>
      <color indexed="8"/>
      <name val="Calibri"/>
      <family val="2"/>
    </font>
    <font>
      <b/>
      <sz val="10"/>
      <color indexed="8"/>
      <name val="Calibri"/>
      <family val="2"/>
    </font>
    <font>
      <sz val="9"/>
      <color indexed="8"/>
      <name val="Calibri"/>
      <family val="2"/>
    </font>
    <font>
      <b/>
      <sz val="9"/>
      <color indexed="8"/>
      <name val="Calibri"/>
      <family val="2"/>
    </font>
    <font>
      <b/>
      <sz val="8"/>
      <color indexed="8"/>
      <name val="Calibri"/>
      <family val="2"/>
    </font>
    <font>
      <sz val="10"/>
      <name val="Tahoma"/>
      <family val="2"/>
    </font>
    <font>
      <sz val="10"/>
      <color indexed="8"/>
      <name val="Tahoma"/>
      <family val="2"/>
    </font>
    <font>
      <b/>
      <sz val="10"/>
      <color indexed="8"/>
      <name val="Tahoma"/>
      <family val="2"/>
    </font>
    <font>
      <sz val="9"/>
      <color indexed="8"/>
      <name val="Tahoma"/>
      <family val="2"/>
    </font>
    <font>
      <sz val="10"/>
      <color indexed="23"/>
      <name val="Tahoma"/>
      <family val="2"/>
    </font>
    <font>
      <sz val="10"/>
      <name val="Arial"/>
      <family val="2"/>
    </font>
  </fonts>
  <fills count="18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7" tint="0.79998168889431442"/>
        <bgColor indexed="24"/>
      </patternFill>
    </fill>
    <fill>
      <patternFill patternType="solid">
        <fgColor theme="7" tint="0.59999389629810485"/>
        <bgColor indexed="24"/>
      </patternFill>
    </fill>
    <fill>
      <patternFill patternType="solid">
        <fgColor theme="7" tint="0.59999389629810485"/>
        <bgColor indexed="26"/>
      </patternFill>
    </fill>
    <fill>
      <patternFill patternType="solid">
        <fgColor theme="7" tint="0.39997558519241921"/>
        <bgColor indexed="36"/>
      </patternFill>
    </fill>
    <fill>
      <patternFill patternType="solid">
        <fgColor theme="7" tint="0.39997558519241921"/>
        <bgColor indexed="26"/>
      </patternFill>
    </fill>
    <fill>
      <patternFill patternType="solid">
        <fgColor theme="6" tint="0.39997558519241921"/>
        <bgColor indexed="27"/>
      </patternFill>
    </fill>
    <fill>
      <patternFill patternType="solid">
        <fgColor theme="4" tint="0.79998168889431442"/>
        <bgColor indexed="26"/>
      </patternFill>
    </fill>
    <fill>
      <patternFill patternType="solid">
        <fgColor theme="4" tint="0.79998168889431442"/>
        <bgColor indexed="27"/>
      </patternFill>
    </fill>
    <fill>
      <patternFill patternType="solid">
        <fgColor theme="6" tint="0.39997558519241921"/>
        <bgColor indexed="49"/>
      </patternFill>
    </fill>
    <fill>
      <patternFill patternType="solid">
        <fgColor theme="4" tint="0.79998168889431442"/>
        <bgColor indexed="49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7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24"/>
      </patternFill>
    </fill>
    <fill>
      <patternFill patternType="solid">
        <fgColor theme="0"/>
        <bgColor indexed="36"/>
      </patternFill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</borders>
  <cellStyleXfs count="6">
    <xf numFmtId="0" fontId="0" fillId="0" borderId="0"/>
    <xf numFmtId="174" fontId="16" fillId="0" borderId="0" applyFill="0" applyBorder="0" applyAlignment="0" applyProtection="0"/>
    <xf numFmtId="172" fontId="1" fillId="0" borderId="0" applyBorder="0" applyProtection="0"/>
    <xf numFmtId="0" fontId="1" fillId="0" borderId="0"/>
    <xf numFmtId="0" fontId="2" fillId="0" borderId="0"/>
    <xf numFmtId="0" fontId="3" fillId="0" borderId="0" applyBorder="0" applyProtection="0"/>
  </cellStyleXfs>
  <cellXfs count="62">
    <xf numFmtId="0" fontId="0" fillId="0" borderId="0" xfId="0"/>
    <xf numFmtId="3" fontId="8" fillId="2" borderId="1" xfId="2" applyNumberFormat="1" applyFont="1" applyFill="1" applyBorder="1" applyAlignment="1" applyProtection="1">
      <alignment horizontal="center" vertical="center"/>
    </xf>
    <xf numFmtId="3" fontId="9" fillId="2" borderId="1" xfId="2" applyNumberFormat="1" applyFont="1" applyFill="1" applyBorder="1" applyAlignment="1" applyProtection="1">
      <alignment horizontal="center" vertical="center"/>
    </xf>
    <xf numFmtId="3" fontId="8" fillId="0" borderId="1" xfId="2" applyNumberFormat="1" applyFont="1" applyFill="1" applyBorder="1" applyAlignment="1" applyProtection="1">
      <alignment horizontal="center" vertical="center"/>
    </xf>
    <xf numFmtId="3" fontId="9" fillId="0" borderId="1" xfId="2" applyNumberFormat="1" applyFont="1" applyFill="1" applyBorder="1" applyAlignment="1" applyProtection="1">
      <alignment horizontal="center" vertical="center"/>
    </xf>
    <xf numFmtId="0" fontId="0" fillId="0" borderId="0" xfId="0" applyBorder="1"/>
    <xf numFmtId="173" fontId="0" fillId="0" borderId="0" xfId="0" applyNumberFormat="1"/>
    <xf numFmtId="0" fontId="11" fillId="0" borderId="0" xfId="0" applyFont="1"/>
    <xf numFmtId="3" fontId="12" fillId="2" borderId="0" xfId="0" applyNumberFormat="1" applyFont="1" applyFill="1" applyBorder="1"/>
    <xf numFmtId="3" fontId="12" fillId="2" borderId="0" xfId="0" applyNumberFormat="1" applyFont="1" applyFill="1"/>
    <xf numFmtId="3" fontId="8" fillId="2" borderId="2" xfId="1" applyNumberFormat="1" applyFont="1" applyFill="1" applyBorder="1" applyAlignment="1" applyProtection="1">
      <alignment vertical="center"/>
    </xf>
    <xf numFmtId="3" fontId="9" fillId="2" borderId="2" xfId="1" applyNumberFormat="1" applyFont="1" applyFill="1" applyBorder="1" applyAlignment="1" applyProtection="1">
      <alignment vertical="center"/>
    </xf>
    <xf numFmtId="0" fontId="8" fillId="3" borderId="1" xfId="5" applyNumberFormat="1" applyFont="1" applyFill="1" applyBorder="1" applyAlignment="1" applyProtection="1">
      <alignment horizontal="center" vertical="center"/>
    </xf>
    <xf numFmtId="0" fontId="9" fillId="4" borderId="1" xfId="5" applyNumberFormat="1" applyFont="1" applyFill="1" applyBorder="1" applyAlignment="1" applyProtection="1">
      <alignment horizontal="center" vertical="center"/>
    </xf>
    <xf numFmtId="3" fontId="9" fillId="4" borderId="1" xfId="2" applyNumberFormat="1" applyFont="1" applyFill="1" applyBorder="1" applyAlignment="1" applyProtection="1">
      <alignment horizontal="center" vertical="center"/>
    </xf>
    <xf numFmtId="3" fontId="7" fillId="4" borderId="1" xfId="2" applyNumberFormat="1" applyFont="1" applyFill="1" applyBorder="1" applyAlignment="1" applyProtection="1">
      <alignment horizontal="center" vertical="center"/>
    </xf>
    <xf numFmtId="3" fontId="8" fillId="3" borderId="2" xfId="4" applyNumberFormat="1" applyFont="1" applyFill="1" applyBorder="1" applyAlignment="1" applyProtection="1">
      <alignment horizontal="center"/>
    </xf>
    <xf numFmtId="3" fontId="9" fillId="4" borderId="2" xfId="4" applyNumberFormat="1" applyFont="1" applyFill="1" applyBorder="1" applyAlignment="1" applyProtection="1">
      <alignment horizontal="center"/>
    </xf>
    <xf numFmtId="3" fontId="9" fillId="4" borderId="2" xfId="1" applyNumberFormat="1" applyFont="1" applyFill="1" applyBorder="1" applyAlignment="1" applyProtection="1">
      <alignment vertical="center"/>
    </xf>
    <xf numFmtId="3" fontId="12" fillId="5" borderId="0" xfId="0" applyNumberFormat="1" applyFont="1" applyFill="1" applyBorder="1"/>
    <xf numFmtId="3" fontId="12" fillId="5" borderId="0" xfId="0" applyNumberFormat="1" applyFont="1" applyFill="1"/>
    <xf numFmtId="3" fontId="7" fillId="6" borderId="2" xfId="1" applyNumberFormat="1" applyFont="1" applyFill="1" applyBorder="1" applyAlignment="1" applyProtection="1">
      <alignment vertical="center"/>
    </xf>
    <xf numFmtId="3" fontId="13" fillId="7" borderId="0" xfId="1" applyNumberFormat="1" applyFont="1" applyFill="1" applyBorder="1" applyAlignment="1" applyProtection="1"/>
    <xf numFmtId="3" fontId="13" fillId="7" borderId="0" xfId="0" applyNumberFormat="1" applyFont="1" applyFill="1"/>
    <xf numFmtId="3" fontId="14" fillId="7" borderId="0" xfId="1" applyNumberFormat="1" applyFont="1" applyFill="1" applyBorder="1" applyAlignment="1" applyProtection="1"/>
    <xf numFmtId="3" fontId="15" fillId="7" borderId="0" xfId="0" applyNumberFormat="1" applyFont="1" applyFill="1" applyAlignment="1"/>
    <xf numFmtId="3" fontId="12" fillId="7" borderId="0" xfId="0" applyNumberFormat="1" applyFont="1" applyFill="1"/>
    <xf numFmtId="3" fontId="12" fillId="8" borderId="0" xfId="0" applyNumberFormat="1" applyFont="1" applyFill="1" applyBorder="1"/>
    <xf numFmtId="3" fontId="12" fillId="8" borderId="0" xfId="0" applyNumberFormat="1" applyFont="1" applyFill="1"/>
    <xf numFmtId="3" fontId="12" fillId="9" borderId="0" xfId="0" applyNumberFormat="1" applyFont="1" applyFill="1" applyBorder="1"/>
    <xf numFmtId="3" fontId="12" fillId="9" borderId="0" xfId="0" applyNumberFormat="1" applyFont="1" applyFill="1"/>
    <xf numFmtId="3" fontId="8" fillId="2" borderId="3" xfId="1" applyNumberFormat="1" applyFont="1" applyFill="1" applyBorder="1" applyAlignment="1" applyProtection="1">
      <alignment vertical="center"/>
    </xf>
    <xf numFmtId="3" fontId="9" fillId="4" borderId="3" xfId="1" applyNumberFormat="1" applyFont="1" applyFill="1" applyBorder="1" applyAlignment="1" applyProtection="1">
      <alignment vertical="center"/>
    </xf>
    <xf numFmtId="3" fontId="9" fillId="2" borderId="3" xfId="1" applyNumberFormat="1" applyFont="1" applyFill="1" applyBorder="1" applyAlignment="1" applyProtection="1">
      <alignment vertical="center"/>
    </xf>
    <xf numFmtId="3" fontId="7" fillId="6" borderId="3" xfId="1" applyNumberFormat="1" applyFont="1" applyFill="1" applyBorder="1" applyAlignment="1" applyProtection="1">
      <alignment vertical="center"/>
    </xf>
    <xf numFmtId="3" fontId="8" fillId="2" borderId="4" xfId="1" applyNumberFormat="1" applyFont="1" applyFill="1" applyBorder="1" applyAlignment="1" applyProtection="1">
      <alignment vertical="center"/>
    </xf>
    <xf numFmtId="3" fontId="9" fillId="4" borderId="4" xfId="1" applyNumberFormat="1" applyFont="1" applyFill="1" applyBorder="1" applyAlignment="1" applyProtection="1">
      <alignment vertical="center"/>
    </xf>
    <xf numFmtId="3" fontId="7" fillId="6" borderId="4" xfId="1" applyNumberFormat="1" applyFont="1" applyFill="1" applyBorder="1" applyAlignment="1" applyProtection="1">
      <alignment vertical="center"/>
    </xf>
    <xf numFmtId="0" fontId="0" fillId="13" borderId="0" xfId="0" applyFill="1" applyBorder="1"/>
    <xf numFmtId="3" fontId="8" fillId="15" borderId="0" xfId="1" applyNumberFormat="1" applyFont="1" applyFill="1" applyBorder="1" applyAlignment="1" applyProtection="1">
      <alignment vertical="center"/>
    </xf>
    <xf numFmtId="3" fontId="9" fillId="16" borderId="0" xfId="1" applyNumberFormat="1" applyFont="1" applyFill="1" applyBorder="1" applyAlignment="1" applyProtection="1">
      <alignment vertical="center"/>
    </xf>
    <xf numFmtId="3" fontId="7" fillId="17" borderId="0" xfId="1" applyNumberFormat="1" applyFont="1" applyFill="1" applyBorder="1" applyAlignment="1" applyProtection="1">
      <alignment vertical="center"/>
    </xf>
    <xf numFmtId="3" fontId="5" fillId="14" borderId="0" xfId="4" applyNumberFormat="1" applyFont="1" applyFill="1" applyBorder="1" applyAlignment="1" applyProtection="1">
      <alignment horizontal="center" vertical="center" wrapText="1"/>
    </xf>
    <xf numFmtId="0" fontId="5" fillId="11" borderId="1" xfId="5" applyNumberFormat="1" applyFont="1" applyFill="1" applyBorder="1" applyAlignment="1" applyProtection="1">
      <alignment horizontal="center" vertical="center" wrapText="1"/>
    </xf>
    <xf numFmtId="0" fontId="6" fillId="11" borderId="1" xfId="5" applyNumberFormat="1" applyFont="1" applyFill="1" applyBorder="1" applyAlignment="1" applyProtection="1">
      <alignment horizontal="center" vertical="center" wrapText="1"/>
    </xf>
    <xf numFmtId="0" fontId="7" fillId="11" borderId="1" xfId="5" applyNumberFormat="1" applyFont="1" applyFill="1" applyBorder="1" applyAlignment="1" applyProtection="1">
      <alignment horizontal="center" vertical="center" wrapText="1"/>
    </xf>
    <xf numFmtId="0" fontId="8" fillId="11" borderId="1" xfId="5" applyNumberFormat="1" applyFont="1" applyFill="1" applyBorder="1" applyAlignment="1" applyProtection="1">
      <alignment horizontal="center" vertical="center" textRotation="90"/>
    </xf>
    <xf numFmtId="0" fontId="9" fillId="0" borderId="1" xfId="5" applyNumberFormat="1" applyFont="1" applyFill="1" applyBorder="1" applyAlignment="1" applyProtection="1">
      <alignment horizontal="center" vertical="center"/>
    </xf>
    <xf numFmtId="0" fontId="7" fillId="4" borderId="1" xfId="5" applyNumberFormat="1" applyFont="1" applyFill="1" applyBorder="1" applyAlignment="1" applyProtection="1">
      <alignment horizontal="center" vertical="center"/>
    </xf>
    <xf numFmtId="0" fontId="10" fillId="2" borderId="0" xfId="5" applyNumberFormat="1" applyFont="1" applyFill="1" applyBorder="1" applyAlignment="1" applyProtection="1">
      <alignment horizontal="right" vertical="center"/>
    </xf>
    <xf numFmtId="0" fontId="4" fillId="2" borderId="0" xfId="3" applyNumberFormat="1" applyFont="1" applyFill="1" applyBorder="1" applyAlignment="1">
      <alignment horizontal="center"/>
    </xf>
    <xf numFmtId="0" fontId="4" fillId="10" borderId="1" xfId="5" applyNumberFormat="1" applyFont="1" applyFill="1" applyBorder="1" applyAlignment="1" applyProtection="1">
      <alignment horizontal="center" vertical="center" wrapText="1"/>
    </xf>
    <xf numFmtId="3" fontId="7" fillId="2" borderId="0" xfId="0" applyNumberFormat="1" applyFont="1" applyFill="1" applyBorder="1" applyAlignment="1">
      <alignment horizontal="center" vertical="center"/>
    </xf>
    <xf numFmtId="3" fontId="7" fillId="12" borderId="2" xfId="0" applyNumberFormat="1" applyFont="1" applyFill="1" applyBorder="1" applyAlignment="1">
      <alignment horizontal="center" vertical="center"/>
    </xf>
    <xf numFmtId="3" fontId="5" fillId="8" borderId="2" xfId="4" applyNumberFormat="1" applyFont="1" applyFill="1" applyBorder="1" applyAlignment="1" applyProtection="1">
      <alignment horizontal="center" vertical="center" wrapText="1"/>
    </xf>
    <xf numFmtId="3" fontId="5" fillId="8" borderId="3" xfId="4" applyNumberFormat="1" applyFont="1" applyFill="1" applyBorder="1" applyAlignment="1" applyProtection="1">
      <alignment horizontal="center" vertical="center" wrapText="1"/>
    </xf>
    <xf numFmtId="3" fontId="5" fillId="14" borderId="0" xfId="4" applyNumberFormat="1" applyFont="1" applyFill="1" applyBorder="1" applyAlignment="1" applyProtection="1">
      <alignment horizontal="center" vertical="center" wrapText="1"/>
    </xf>
    <xf numFmtId="3" fontId="5" fillId="8" borderId="4" xfId="4" applyNumberFormat="1" applyFont="1" applyFill="1" applyBorder="1" applyAlignment="1" applyProtection="1">
      <alignment horizontal="center" vertical="center" wrapText="1"/>
    </xf>
    <xf numFmtId="3" fontId="10" fillId="2" borderId="0" xfId="0" applyNumberFormat="1" applyFont="1" applyFill="1" applyBorder="1" applyAlignment="1">
      <alignment horizontal="right" vertical="center"/>
    </xf>
    <xf numFmtId="3" fontId="8" fillId="11" borderId="2" xfId="4" applyNumberFormat="1" applyFont="1" applyFill="1" applyBorder="1" applyAlignment="1" applyProtection="1">
      <alignment horizontal="center" vertical="center" textRotation="90"/>
    </xf>
    <xf numFmtId="3" fontId="9" fillId="2" borderId="2" xfId="4" applyNumberFormat="1" applyFont="1" applyFill="1" applyBorder="1" applyAlignment="1" applyProtection="1">
      <alignment horizontal="center" vertical="center"/>
    </xf>
    <xf numFmtId="3" fontId="7" fillId="6" borderId="2" xfId="4" applyNumberFormat="1" applyFont="1" applyFill="1" applyBorder="1" applyAlignment="1" applyProtection="1">
      <alignment horizontal="center" vertical="center"/>
    </xf>
  </cellXfs>
  <cellStyles count="6">
    <cellStyle name="Millares" xfId="1" builtinId="3"/>
    <cellStyle name="Millares 2" xfId="2"/>
    <cellStyle name="Normal" xfId="0" builtinId="0"/>
    <cellStyle name="Normal 2" xfId="3"/>
    <cellStyle name="Normal_Hoja1" xfId="4"/>
    <cellStyle name="Normal_Hoja1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2"/>
  <sheetViews>
    <sheetView showGridLines="0" tabSelected="1" workbookViewId="0">
      <selection activeCell="J4" sqref="J4"/>
    </sheetView>
  </sheetViews>
  <sheetFormatPr baseColWidth="10" defaultColWidth="0" defaultRowHeight="12.75" zeroHeight="1" x14ac:dyDescent="0.2"/>
  <cols>
    <col min="1" max="1" width="1.140625" customWidth="1"/>
    <col min="2" max="2" width="7.28515625" customWidth="1"/>
    <col min="3" max="3" width="11.85546875" customWidth="1"/>
    <col min="4" max="5" width="10.85546875" customWidth="1"/>
    <col min="6" max="6" width="10.42578125" customWidth="1"/>
    <col min="7" max="7" width="10.5703125" customWidth="1"/>
    <col min="8" max="8" width="13.28515625" customWidth="1"/>
    <col min="9" max="9" width="10.85546875" customWidth="1"/>
    <col min="10" max="10" width="15.140625" customWidth="1"/>
  </cols>
  <sheetData>
    <row r="1" spans="1:10" ht="12.75" customHeight="1" x14ac:dyDescent="0.2">
      <c r="A1" s="50" t="s">
        <v>31</v>
      </c>
      <c r="B1" s="50"/>
      <c r="C1" s="50"/>
      <c r="D1" s="50"/>
      <c r="E1" s="50"/>
      <c r="F1" s="50"/>
      <c r="G1" s="50"/>
      <c r="H1" s="50"/>
      <c r="I1" s="50"/>
      <c r="J1" s="50"/>
    </row>
    <row r="2" spans="1:10" ht="12.75" customHeight="1" x14ac:dyDescent="0.2">
      <c r="A2" s="50"/>
      <c r="B2" s="50"/>
      <c r="C2" s="50"/>
      <c r="D2" s="50"/>
      <c r="E2" s="50"/>
      <c r="F2" s="50"/>
      <c r="G2" s="50"/>
      <c r="H2" s="50"/>
      <c r="I2" s="50"/>
      <c r="J2" s="50"/>
    </row>
    <row r="3" spans="1:10" x14ac:dyDescent="0.2"/>
    <row r="4" spans="1:10" ht="28.5" customHeight="1" x14ac:dyDescent="0.2">
      <c r="B4" s="51" t="s">
        <v>0</v>
      </c>
      <c r="C4" s="51"/>
      <c r="D4" s="51"/>
      <c r="E4" s="51"/>
      <c r="F4" s="51"/>
      <c r="G4" s="51"/>
      <c r="H4" s="51"/>
      <c r="I4" s="51"/>
    </row>
    <row r="5" spans="1:10" ht="12.75" customHeight="1" x14ac:dyDescent="0.2">
      <c r="B5" s="43" t="s">
        <v>1</v>
      </c>
      <c r="C5" s="43" t="s">
        <v>2</v>
      </c>
      <c r="D5" s="43" t="s">
        <v>3</v>
      </c>
      <c r="E5" s="43" t="s">
        <v>4</v>
      </c>
      <c r="F5" s="43" t="s">
        <v>5</v>
      </c>
      <c r="G5" s="43" t="s">
        <v>6</v>
      </c>
      <c r="H5" s="44" t="s">
        <v>7</v>
      </c>
      <c r="I5" s="45" t="s">
        <v>8</v>
      </c>
    </row>
    <row r="6" spans="1:10" x14ac:dyDescent="0.2">
      <c r="B6" s="43"/>
      <c r="C6" s="43"/>
      <c r="D6" s="43"/>
      <c r="E6" s="43"/>
      <c r="F6" s="43"/>
      <c r="G6" s="43"/>
      <c r="H6" s="43"/>
      <c r="I6" s="43"/>
    </row>
    <row r="7" spans="1:10" ht="12.75" customHeight="1" x14ac:dyDescent="0.2">
      <c r="B7" s="46" t="s">
        <v>9</v>
      </c>
      <c r="C7" s="12" t="s">
        <v>10</v>
      </c>
      <c r="D7" s="1">
        <v>138</v>
      </c>
      <c r="E7" s="1">
        <v>114</v>
      </c>
      <c r="F7" s="1">
        <v>731</v>
      </c>
      <c r="G7" s="1">
        <v>0</v>
      </c>
      <c r="H7" s="1">
        <v>0</v>
      </c>
      <c r="I7" s="2">
        <f>SUM(D7:H7)</f>
        <v>983</v>
      </c>
    </row>
    <row r="8" spans="1:10" x14ac:dyDescent="0.2">
      <c r="B8" s="46"/>
      <c r="C8" s="12" t="s">
        <v>11</v>
      </c>
      <c r="D8" s="1">
        <v>474</v>
      </c>
      <c r="E8" s="1">
        <v>271</v>
      </c>
      <c r="F8" s="1">
        <v>2906</v>
      </c>
      <c r="G8" s="1">
        <v>0</v>
      </c>
      <c r="H8" s="1">
        <v>0</v>
      </c>
      <c r="I8" s="2">
        <f t="shared" ref="I8:I15" si="0">SUM(D8:H8)</f>
        <v>3651</v>
      </c>
    </row>
    <row r="9" spans="1:10" x14ac:dyDescent="0.2">
      <c r="B9" s="46"/>
      <c r="C9" s="12" t="s">
        <v>12</v>
      </c>
      <c r="D9" s="1">
        <v>1470</v>
      </c>
      <c r="E9" s="1">
        <v>681</v>
      </c>
      <c r="F9" s="1">
        <v>6487</v>
      </c>
      <c r="G9" s="1">
        <v>0</v>
      </c>
      <c r="H9" s="1">
        <v>0</v>
      </c>
      <c r="I9" s="2">
        <f t="shared" si="0"/>
        <v>8638</v>
      </c>
    </row>
    <row r="10" spans="1:10" x14ac:dyDescent="0.2">
      <c r="B10" s="46"/>
      <c r="C10" s="12" t="s">
        <v>13</v>
      </c>
      <c r="D10" s="1">
        <v>1057</v>
      </c>
      <c r="E10" s="1">
        <v>682</v>
      </c>
      <c r="F10" s="1">
        <v>1512</v>
      </c>
      <c r="G10" s="1">
        <v>0</v>
      </c>
      <c r="H10" s="1">
        <v>0</v>
      </c>
      <c r="I10" s="2">
        <f t="shared" si="0"/>
        <v>3251</v>
      </c>
    </row>
    <row r="11" spans="1:10" x14ac:dyDescent="0.2">
      <c r="B11" s="46"/>
      <c r="C11" s="12" t="s">
        <v>14</v>
      </c>
      <c r="D11" s="1">
        <v>4041</v>
      </c>
      <c r="E11" s="1">
        <v>3095</v>
      </c>
      <c r="F11" s="1">
        <v>11138</v>
      </c>
      <c r="G11" s="1">
        <v>0</v>
      </c>
      <c r="H11" s="1">
        <v>0</v>
      </c>
      <c r="I11" s="2">
        <f t="shared" si="0"/>
        <v>18274</v>
      </c>
    </row>
    <row r="12" spans="1:10" x14ac:dyDescent="0.2">
      <c r="B12" s="46"/>
      <c r="C12" s="12" t="s">
        <v>15</v>
      </c>
      <c r="D12" s="1">
        <v>2871</v>
      </c>
      <c r="E12" s="1">
        <v>1823</v>
      </c>
      <c r="F12" s="1">
        <v>7643</v>
      </c>
      <c r="G12" s="1">
        <v>0</v>
      </c>
      <c r="H12" s="1">
        <v>0</v>
      </c>
      <c r="I12" s="2">
        <f t="shared" si="0"/>
        <v>12337</v>
      </c>
    </row>
    <row r="13" spans="1:10" x14ac:dyDescent="0.2">
      <c r="B13" s="46"/>
      <c r="C13" s="12" t="s">
        <v>16</v>
      </c>
      <c r="D13" s="1">
        <v>930</v>
      </c>
      <c r="E13" s="1">
        <v>373</v>
      </c>
      <c r="F13" s="1">
        <v>2205</v>
      </c>
      <c r="G13" s="1">
        <v>0</v>
      </c>
      <c r="H13" s="1">
        <v>0</v>
      </c>
      <c r="I13" s="2">
        <f t="shared" si="0"/>
        <v>3508</v>
      </c>
    </row>
    <row r="14" spans="1:10" x14ac:dyDescent="0.2">
      <c r="B14" s="46"/>
      <c r="C14" s="12" t="s">
        <v>17</v>
      </c>
      <c r="D14" s="1">
        <v>455</v>
      </c>
      <c r="E14" s="1">
        <v>127</v>
      </c>
      <c r="F14" s="1">
        <v>1216</v>
      </c>
      <c r="G14" s="1">
        <v>0</v>
      </c>
      <c r="H14" s="1">
        <v>0</v>
      </c>
      <c r="I14" s="2">
        <f t="shared" si="0"/>
        <v>1798</v>
      </c>
    </row>
    <row r="15" spans="1:10" x14ac:dyDescent="0.2">
      <c r="B15" s="46"/>
      <c r="C15" s="12" t="s">
        <v>18</v>
      </c>
      <c r="D15" s="1">
        <v>0</v>
      </c>
      <c r="E15" s="1">
        <v>0</v>
      </c>
      <c r="F15" s="1">
        <v>0</v>
      </c>
      <c r="G15" s="1">
        <v>0</v>
      </c>
      <c r="H15" s="1">
        <v>0</v>
      </c>
      <c r="I15" s="2">
        <f t="shared" si="0"/>
        <v>0</v>
      </c>
    </row>
    <row r="16" spans="1:10" x14ac:dyDescent="0.2">
      <c r="B16" s="46"/>
      <c r="C16" s="13" t="s">
        <v>19</v>
      </c>
      <c r="D16" s="14">
        <f t="shared" ref="D16:I16" si="1">SUM(D7:D15)</f>
        <v>11436</v>
      </c>
      <c r="E16" s="14">
        <f t="shared" si="1"/>
        <v>7166</v>
      </c>
      <c r="F16" s="14">
        <f t="shared" si="1"/>
        <v>33838</v>
      </c>
      <c r="G16" s="14">
        <f t="shared" si="1"/>
        <v>0</v>
      </c>
      <c r="H16" s="14">
        <f t="shared" si="1"/>
        <v>0</v>
      </c>
      <c r="I16" s="14">
        <f t="shared" si="1"/>
        <v>52440</v>
      </c>
    </row>
    <row r="17" spans="1:9" ht="12.75" customHeight="1" x14ac:dyDescent="0.2">
      <c r="B17" s="46" t="s">
        <v>20</v>
      </c>
      <c r="C17" s="12" t="s">
        <v>10</v>
      </c>
      <c r="D17" s="1">
        <v>163</v>
      </c>
      <c r="E17" s="1">
        <v>116</v>
      </c>
      <c r="F17" s="1">
        <v>798</v>
      </c>
      <c r="G17" s="1">
        <v>0</v>
      </c>
      <c r="H17" s="1">
        <v>0</v>
      </c>
      <c r="I17" s="2">
        <f t="shared" ref="I17:I25" si="2">SUM(D17:H17)</f>
        <v>1077</v>
      </c>
    </row>
    <row r="18" spans="1:9" x14ac:dyDescent="0.2">
      <c r="B18" s="46"/>
      <c r="C18" s="12" t="s">
        <v>11</v>
      </c>
      <c r="D18" s="1">
        <v>453</v>
      </c>
      <c r="E18" s="1">
        <v>238</v>
      </c>
      <c r="F18" s="1">
        <v>2790</v>
      </c>
      <c r="G18" s="1">
        <v>0</v>
      </c>
      <c r="H18" s="1">
        <v>0</v>
      </c>
      <c r="I18" s="2">
        <f t="shared" si="2"/>
        <v>3481</v>
      </c>
    </row>
    <row r="19" spans="1:9" x14ac:dyDescent="0.2">
      <c r="B19" s="46"/>
      <c r="C19" s="12" t="s">
        <v>12</v>
      </c>
      <c r="D19" s="1">
        <v>1432</v>
      </c>
      <c r="E19" s="1">
        <v>667</v>
      </c>
      <c r="F19" s="1">
        <v>5974</v>
      </c>
      <c r="G19" s="1">
        <v>0</v>
      </c>
      <c r="H19" s="1">
        <v>0</v>
      </c>
      <c r="I19" s="2">
        <f t="shared" si="2"/>
        <v>8073</v>
      </c>
    </row>
    <row r="20" spans="1:9" x14ac:dyDescent="0.2">
      <c r="B20" s="46"/>
      <c r="C20" s="12" t="s">
        <v>13</v>
      </c>
      <c r="D20" s="1">
        <v>1026</v>
      </c>
      <c r="E20" s="1">
        <v>666</v>
      </c>
      <c r="F20" s="1">
        <v>1452</v>
      </c>
      <c r="G20" s="1">
        <v>0</v>
      </c>
      <c r="H20" s="1">
        <v>0</v>
      </c>
      <c r="I20" s="2">
        <f t="shared" si="2"/>
        <v>3144</v>
      </c>
    </row>
    <row r="21" spans="1:9" x14ac:dyDescent="0.2">
      <c r="B21" s="46"/>
      <c r="C21" s="12" t="s">
        <v>14</v>
      </c>
      <c r="D21" s="1">
        <v>4280</v>
      </c>
      <c r="E21" s="1">
        <v>2972</v>
      </c>
      <c r="F21" s="1">
        <v>15444</v>
      </c>
      <c r="G21" s="1">
        <v>0</v>
      </c>
      <c r="H21" s="1">
        <v>0</v>
      </c>
      <c r="I21" s="2">
        <f t="shared" si="2"/>
        <v>22696</v>
      </c>
    </row>
    <row r="22" spans="1:9" x14ac:dyDescent="0.2">
      <c r="B22" s="46"/>
      <c r="C22" s="12" t="s">
        <v>15</v>
      </c>
      <c r="D22" s="1">
        <v>3073</v>
      </c>
      <c r="E22" s="1">
        <v>1843</v>
      </c>
      <c r="F22" s="1">
        <v>8998</v>
      </c>
      <c r="G22" s="1">
        <v>0</v>
      </c>
      <c r="H22" s="1">
        <v>0</v>
      </c>
      <c r="I22" s="2">
        <f t="shared" si="2"/>
        <v>13914</v>
      </c>
    </row>
    <row r="23" spans="1:9" x14ac:dyDescent="0.2">
      <c r="B23" s="46"/>
      <c r="C23" s="12" t="s">
        <v>16</v>
      </c>
      <c r="D23" s="1">
        <v>1072</v>
      </c>
      <c r="E23" s="1">
        <v>388</v>
      </c>
      <c r="F23" s="1">
        <v>2436</v>
      </c>
      <c r="G23" s="1">
        <v>0</v>
      </c>
      <c r="H23" s="1">
        <v>0</v>
      </c>
      <c r="I23" s="2">
        <f t="shared" si="2"/>
        <v>3896</v>
      </c>
    </row>
    <row r="24" spans="1:9" x14ac:dyDescent="0.2">
      <c r="B24" s="46"/>
      <c r="C24" s="12" t="s">
        <v>17</v>
      </c>
      <c r="D24" s="1">
        <v>663</v>
      </c>
      <c r="E24" s="1">
        <v>178</v>
      </c>
      <c r="F24" s="1">
        <v>1606</v>
      </c>
      <c r="G24" s="1">
        <v>0</v>
      </c>
      <c r="H24" s="1">
        <v>0</v>
      </c>
      <c r="I24" s="2">
        <f t="shared" si="2"/>
        <v>2447</v>
      </c>
    </row>
    <row r="25" spans="1:9" x14ac:dyDescent="0.2">
      <c r="B25" s="46"/>
      <c r="C25" s="12" t="s">
        <v>18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2">
        <f t="shared" si="2"/>
        <v>0</v>
      </c>
    </row>
    <row r="26" spans="1:9" x14ac:dyDescent="0.2">
      <c r="B26" s="46"/>
      <c r="C26" s="13" t="s">
        <v>19</v>
      </c>
      <c r="D26" s="14">
        <f t="shared" ref="D26:I26" si="3">SUM(D17:D25)</f>
        <v>12162</v>
      </c>
      <c r="E26" s="14">
        <f t="shared" si="3"/>
        <v>7068</v>
      </c>
      <c r="F26" s="14">
        <f t="shared" si="3"/>
        <v>39498</v>
      </c>
      <c r="G26" s="14">
        <f t="shared" si="3"/>
        <v>0</v>
      </c>
      <c r="H26" s="14">
        <f t="shared" si="3"/>
        <v>0</v>
      </c>
      <c r="I26" s="14">
        <f t="shared" si="3"/>
        <v>58728</v>
      </c>
    </row>
    <row r="27" spans="1:9" x14ac:dyDescent="0.2">
      <c r="B27" s="47" t="s">
        <v>6</v>
      </c>
      <c r="C27" s="47"/>
      <c r="D27" s="3">
        <v>0</v>
      </c>
      <c r="E27" s="3">
        <v>0</v>
      </c>
      <c r="F27" s="3">
        <v>1</v>
      </c>
      <c r="G27" s="3">
        <v>0</v>
      </c>
      <c r="H27" s="3">
        <v>0</v>
      </c>
      <c r="I27" s="4">
        <f>SUM(D27:H27)</f>
        <v>1</v>
      </c>
    </row>
    <row r="28" spans="1:9" x14ac:dyDescent="0.2">
      <c r="B28" s="48" t="s">
        <v>8</v>
      </c>
      <c r="C28" s="48"/>
      <c r="D28" s="15">
        <f t="shared" ref="D28:I28" si="4">D16+D26+D27</f>
        <v>23598</v>
      </c>
      <c r="E28" s="15">
        <f t="shared" si="4"/>
        <v>14234</v>
      </c>
      <c r="F28" s="15">
        <f t="shared" si="4"/>
        <v>73337</v>
      </c>
      <c r="G28" s="15">
        <f t="shared" si="4"/>
        <v>0</v>
      </c>
      <c r="H28" s="15">
        <f t="shared" si="4"/>
        <v>0</v>
      </c>
      <c r="I28" s="15">
        <f t="shared" si="4"/>
        <v>111169</v>
      </c>
    </row>
    <row r="29" spans="1:9" ht="15" customHeight="1" x14ac:dyDescent="0.2">
      <c r="A29" s="5"/>
      <c r="B29" s="49" t="s">
        <v>21</v>
      </c>
      <c r="C29" s="49"/>
      <c r="D29" s="49"/>
      <c r="E29" s="49"/>
      <c r="F29" s="49"/>
      <c r="G29" s="49"/>
      <c r="H29" s="49"/>
      <c r="I29" s="49"/>
    </row>
    <row r="30" spans="1:9" x14ac:dyDescent="0.2">
      <c r="F30" s="6"/>
    </row>
    <row r="31" spans="1:9" x14ac:dyDescent="0.2"/>
    <row r="32" spans="1:9" x14ac:dyDescent="0.2"/>
  </sheetData>
  <sheetProtection selectLockedCells="1" selectUnlockedCells="1"/>
  <mergeCells count="15">
    <mergeCell ref="B28:C28"/>
    <mergeCell ref="B29:I29"/>
    <mergeCell ref="A1:J2"/>
    <mergeCell ref="B4:I4"/>
    <mergeCell ref="B5:B6"/>
    <mergeCell ref="C5:C6"/>
    <mergeCell ref="D5:D6"/>
    <mergeCell ref="E5:E6"/>
    <mergeCell ref="F5:F6"/>
    <mergeCell ref="G5:G6"/>
    <mergeCell ref="H5:H6"/>
    <mergeCell ref="I5:I6"/>
    <mergeCell ref="B7:B16"/>
    <mergeCell ref="B17:B26"/>
    <mergeCell ref="B27:C27"/>
  </mergeCells>
  <pageMargins left="0.75" right="0.75" top="1" bottom="1" header="0.51180555555555551" footer="0.51180555555555551"/>
  <pageSetup paperSize="9" firstPageNumber="0" orientation="portrait" horizontalDpi="300" verticalDpi="300"/>
  <headerFooter alignWithMargins="0"/>
  <ignoredErrors>
    <ignoredError sqref="I16 I26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N36"/>
  <sheetViews>
    <sheetView showGridLines="0" workbookViewId="0">
      <selection activeCell="W34" sqref="W34"/>
    </sheetView>
  </sheetViews>
  <sheetFormatPr baseColWidth="10" defaultColWidth="0" defaultRowHeight="12.75" zeroHeight="1" x14ac:dyDescent="0.2"/>
  <cols>
    <col min="1" max="1" width="13" customWidth="1"/>
    <col min="2" max="2" width="11.85546875" customWidth="1"/>
    <col min="3" max="3" width="8.7109375" customWidth="1"/>
    <col min="4" max="4" width="8.140625" customWidth="1"/>
    <col min="5" max="5" width="8.5703125" customWidth="1"/>
    <col min="6" max="6" width="9.42578125" customWidth="1"/>
    <col min="7" max="7" width="8.5703125" customWidth="1"/>
    <col min="8" max="8" width="8.42578125" customWidth="1"/>
    <col min="9" max="9" width="8.28515625" customWidth="1"/>
    <col min="10" max="10" width="10.5703125" customWidth="1"/>
    <col min="11" max="11" width="8.42578125" customWidth="1"/>
    <col min="12" max="12" width="8.140625" customWidth="1"/>
    <col min="13" max="13" width="8.7109375" customWidth="1"/>
    <col min="14" max="14" width="9.5703125" customWidth="1"/>
    <col min="15" max="15" width="8.140625" customWidth="1"/>
    <col min="16" max="16" width="8.85546875" customWidth="1"/>
    <col min="17" max="17" width="8.7109375" customWidth="1"/>
    <col min="18" max="18" width="10.42578125" customWidth="1"/>
    <col min="19" max="19" width="8" customWidth="1"/>
    <col min="20" max="20" width="8.5703125" customWidth="1"/>
    <col min="21" max="21" width="8.7109375" customWidth="1"/>
    <col min="22" max="22" width="9.28515625" customWidth="1"/>
    <col min="23" max="23" width="9" customWidth="1"/>
    <col min="24" max="24" width="8.7109375" customWidth="1"/>
    <col min="25" max="25" width="8.5703125" customWidth="1"/>
    <col min="26" max="26" width="8.85546875" customWidth="1"/>
    <col min="27" max="27" width="2.85546875" style="38" customWidth="1"/>
  </cols>
  <sheetData>
    <row r="1" spans="1:48" s="50" customFormat="1" ht="15" customHeight="1" x14ac:dyDescent="0.2">
      <c r="A1" s="50" t="s">
        <v>32</v>
      </c>
    </row>
    <row r="2" spans="1:48" s="50" customFormat="1" ht="12.75" customHeight="1" x14ac:dyDescent="0.2"/>
    <row r="3" spans="1:48" x14ac:dyDescent="0.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</row>
    <row r="4" spans="1:48" x14ac:dyDescent="0.2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</row>
    <row r="5" spans="1:48" s="30" customFormat="1" ht="23.25" customHeight="1" x14ac:dyDescent="0.2">
      <c r="A5" s="52"/>
      <c r="B5" s="52" t="s">
        <v>22</v>
      </c>
      <c r="C5" s="53" t="s">
        <v>23</v>
      </c>
      <c r="D5" s="53"/>
      <c r="E5" s="53"/>
      <c r="F5" s="53"/>
      <c r="G5" s="53" t="s">
        <v>24</v>
      </c>
      <c r="H5" s="53"/>
      <c r="I5" s="53"/>
      <c r="J5" s="53"/>
      <c r="K5" s="53" t="s">
        <v>25</v>
      </c>
      <c r="L5" s="53"/>
      <c r="M5" s="53"/>
      <c r="N5" s="53"/>
      <c r="O5" s="53" t="s">
        <v>26</v>
      </c>
      <c r="P5" s="53"/>
      <c r="Q5" s="53"/>
      <c r="R5" s="53"/>
      <c r="S5" s="53" t="s">
        <v>27</v>
      </c>
      <c r="T5" s="53"/>
      <c r="U5" s="53"/>
      <c r="V5" s="53"/>
      <c r="W5" s="53" t="s">
        <v>28</v>
      </c>
      <c r="X5" s="53"/>
      <c r="Y5" s="53"/>
      <c r="Z5" s="53"/>
      <c r="AA5" s="42"/>
      <c r="AB5" s="42"/>
      <c r="AC5" s="42"/>
      <c r="AD5" s="42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29"/>
      <c r="AV5" s="29"/>
    </row>
    <row r="6" spans="1:48" s="28" customFormat="1" ht="12.75" customHeight="1" x14ac:dyDescent="0.2">
      <c r="A6" s="54" t="s">
        <v>1</v>
      </c>
      <c r="B6" s="54" t="s">
        <v>2</v>
      </c>
      <c r="C6" s="54" t="s">
        <v>5</v>
      </c>
      <c r="D6" s="54" t="s">
        <v>29</v>
      </c>
      <c r="E6" s="54"/>
      <c r="F6" s="54" t="s">
        <v>8</v>
      </c>
      <c r="G6" s="54" t="s">
        <v>5</v>
      </c>
      <c r="H6" s="54" t="s">
        <v>29</v>
      </c>
      <c r="I6" s="54"/>
      <c r="J6" s="54" t="s">
        <v>8</v>
      </c>
      <c r="K6" s="54" t="s">
        <v>5</v>
      </c>
      <c r="L6" s="54" t="s">
        <v>29</v>
      </c>
      <c r="M6" s="54"/>
      <c r="N6" s="54" t="s">
        <v>8</v>
      </c>
      <c r="O6" s="54" t="s">
        <v>5</v>
      </c>
      <c r="P6" s="54" t="s">
        <v>29</v>
      </c>
      <c r="Q6" s="54"/>
      <c r="R6" s="54" t="s">
        <v>8</v>
      </c>
      <c r="S6" s="54" t="s">
        <v>5</v>
      </c>
      <c r="T6" s="54" t="s">
        <v>29</v>
      </c>
      <c r="U6" s="54"/>
      <c r="V6" s="54" t="s">
        <v>8</v>
      </c>
      <c r="W6" s="54" t="s">
        <v>5</v>
      </c>
      <c r="X6" s="54" t="s">
        <v>29</v>
      </c>
      <c r="Y6" s="54"/>
      <c r="Z6" s="55" t="s">
        <v>8</v>
      </c>
      <c r="AA6" s="56"/>
      <c r="AB6" s="57"/>
      <c r="AC6" s="54"/>
      <c r="AD6" s="54"/>
      <c r="AE6" s="54"/>
      <c r="AF6" s="54"/>
      <c r="AG6" s="54"/>
      <c r="AH6" s="54"/>
      <c r="AI6" s="54"/>
      <c r="AJ6" s="54"/>
      <c r="AK6" s="54"/>
      <c r="AL6" s="54"/>
      <c r="AM6" s="54"/>
      <c r="AN6" s="54"/>
      <c r="AO6" s="54"/>
      <c r="AP6" s="54"/>
      <c r="AQ6" s="54"/>
      <c r="AR6" s="54"/>
      <c r="AS6" s="54"/>
      <c r="AT6" s="54"/>
      <c r="AU6" s="27"/>
      <c r="AV6" s="27"/>
    </row>
    <row r="7" spans="1:48" s="28" customFormat="1" ht="13.5" customHeight="1" x14ac:dyDescent="0.2">
      <c r="A7" s="54"/>
      <c r="B7" s="54"/>
      <c r="C7" s="54"/>
      <c r="D7" s="54"/>
      <c r="E7" s="54" t="s">
        <v>30</v>
      </c>
      <c r="F7" s="54"/>
      <c r="G7" s="54"/>
      <c r="H7" s="54"/>
      <c r="I7" s="54" t="s">
        <v>30</v>
      </c>
      <c r="J7" s="54"/>
      <c r="K7" s="54"/>
      <c r="L7" s="54"/>
      <c r="M7" s="54" t="s">
        <v>30</v>
      </c>
      <c r="N7" s="54"/>
      <c r="O7" s="54"/>
      <c r="P7" s="54"/>
      <c r="Q7" s="54" t="s">
        <v>30</v>
      </c>
      <c r="R7" s="54"/>
      <c r="S7" s="54"/>
      <c r="T7" s="54"/>
      <c r="U7" s="54" t="s">
        <v>30</v>
      </c>
      <c r="V7" s="54"/>
      <c r="W7" s="54"/>
      <c r="X7" s="54"/>
      <c r="Y7" s="54" t="s">
        <v>30</v>
      </c>
      <c r="Z7" s="55"/>
      <c r="AA7" s="56"/>
      <c r="AB7" s="57"/>
      <c r="AC7" s="54"/>
      <c r="AD7" s="54"/>
      <c r="AE7" s="54"/>
      <c r="AF7" s="54"/>
      <c r="AG7" s="54"/>
      <c r="AH7" s="54"/>
      <c r="AI7" s="54"/>
      <c r="AJ7" s="54"/>
      <c r="AK7" s="54"/>
      <c r="AL7" s="54"/>
      <c r="AM7" s="54"/>
      <c r="AN7" s="54"/>
      <c r="AO7" s="54"/>
      <c r="AP7" s="54"/>
      <c r="AQ7" s="54"/>
      <c r="AR7" s="54"/>
      <c r="AS7" s="54"/>
      <c r="AT7" s="54"/>
      <c r="AU7" s="27"/>
      <c r="AV7" s="27"/>
    </row>
    <row r="8" spans="1:48" s="9" customFormat="1" ht="12.75" customHeight="1" x14ac:dyDescent="0.2">
      <c r="A8" s="59" t="s">
        <v>9</v>
      </c>
      <c r="B8" s="16" t="s">
        <v>10</v>
      </c>
      <c r="C8" s="10">
        <v>149</v>
      </c>
      <c r="D8" s="10">
        <v>20</v>
      </c>
      <c r="E8" s="10">
        <v>0</v>
      </c>
      <c r="F8" s="10">
        <f t="shared" ref="F8:F16" si="0">SUM(C8:E8)</f>
        <v>169</v>
      </c>
      <c r="G8" s="10">
        <v>143</v>
      </c>
      <c r="H8" s="10">
        <v>51</v>
      </c>
      <c r="I8" s="10">
        <v>0</v>
      </c>
      <c r="J8" s="10">
        <f t="shared" ref="J8:J16" si="1">SUM(G8:I8)</f>
        <v>194</v>
      </c>
      <c r="K8" s="10">
        <v>219</v>
      </c>
      <c r="L8" s="10">
        <v>120</v>
      </c>
      <c r="M8" s="10">
        <v>0</v>
      </c>
      <c r="N8" s="10">
        <f t="shared" ref="N8:N16" si="2">SUM(K8:M8)</f>
        <v>339</v>
      </c>
      <c r="O8" s="10">
        <v>64</v>
      </c>
      <c r="P8" s="10">
        <v>6</v>
      </c>
      <c r="Q8" s="10">
        <v>0</v>
      </c>
      <c r="R8" s="10">
        <f t="shared" ref="R8:R16" si="3">SUM(O8:Q8)</f>
        <v>70</v>
      </c>
      <c r="S8" s="10">
        <v>5</v>
      </c>
      <c r="T8" s="10">
        <v>2</v>
      </c>
      <c r="U8" s="10">
        <v>0</v>
      </c>
      <c r="V8" s="10">
        <f t="shared" ref="V8:V16" si="4">SUM(S8:U8)</f>
        <v>7</v>
      </c>
      <c r="W8" s="10">
        <v>151</v>
      </c>
      <c r="X8" s="10">
        <v>53</v>
      </c>
      <c r="Y8" s="10">
        <v>0</v>
      </c>
      <c r="Z8" s="31">
        <f t="shared" ref="Z8:Z16" si="5">SUM(W8:Y8)</f>
        <v>204</v>
      </c>
      <c r="AA8" s="39"/>
      <c r="AB8" s="35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1"/>
      <c r="AU8" s="8"/>
      <c r="AV8" s="8"/>
    </row>
    <row r="9" spans="1:48" s="9" customFormat="1" x14ac:dyDescent="0.2">
      <c r="A9" s="59"/>
      <c r="B9" s="16" t="s">
        <v>11</v>
      </c>
      <c r="C9" s="10">
        <v>545</v>
      </c>
      <c r="D9" s="10">
        <v>91</v>
      </c>
      <c r="E9" s="10">
        <v>0</v>
      </c>
      <c r="F9" s="10">
        <f t="shared" si="0"/>
        <v>636</v>
      </c>
      <c r="G9" s="10">
        <v>740</v>
      </c>
      <c r="H9" s="10">
        <v>162</v>
      </c>
      <c r="I9" s="10">
        <v>0</v>
      </c>
      <c r="J9" s="10">
        <f t="shared" si="1"/>
        <v>902</v>
      </c>
      <c r="K9" s="10">
        <v>458</v>
      </c>
      <c r="L9" s="10">
        <v>206</v>
      </c>
      <c r="M9" s="10">
        <v>0</v>
      </c>
      <c r="N9" s="10">
        <f t="shared" si="2"/>
        <v>664</v>
      </c>
      <c r="O9" s="10">
        <v>297</v>
      </c>
      <c r="P9" s="10">
        <v>44</v>
      </c>
      <c r="Q9" s="10">
        <v>0</v>
      </c>
      <c r="R9" s="10">
        <f t="shared" si="3"/>
        <v>341</v>
      </c>
      <c r="S9" s="10">
        <v>29</v>
      </c>
      <c r="T9" s="10">
        <v>6</v>
      </c>
      <c r="U9" s="10">
        <v>0</v>
      </c>
      <c r="V9" s="10">
        <f t="shared" si="4"/>
        <v>35</v>
      </c>
      <c r="W9" s="10">
        <v>837</v>
      </c>
      <c r="X9" s="10">
        <v>236</v>
      </c>
      <c r="Y9" s="10">
        <v>0</v>
      </c>
      <c r="Z9" s="31">
        <f t="shared" si="5"/>
        <v>1073</v>
      </c>
      <c r="AA9" s="39"/>
      <c r="AB9" s="35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1"/>
      <c r="AU9" s="8"/>
      <c r="AV9" s="8"/>
    </row>
    <row r="10" spans="1:48" s="9" customFormat="1" x14ac:dyDescent="0.2">
      <c r="A10" s="59"/>
      <c r="B10" s="16" t="s">
        <v>12</v>
      </c>
      <c r="C10" s="10">
        <v>922</v>
      </c>
      <c r="D10" s="10">
        <v>252</v>
      </c>
      <c r="E10" s="10">
        <v>0</v>
      </c>
      <c r="F10" s="10">
        <f t="shared" si="0"/>
        <v>1174</v>
      </c>
      <c r="G10" s="10">
        <v>1716</v>
      </c>
      <c r="H10" s="10">
        <v>431</v>
      </c>
      <c r="I10" s="10">
        <v>0</v>
      </c>
      <c r="J10" s="10">
        <f t="shared" si="1"/>
        <v>2147</v>
      </c>
      <c r="K10" s="10">
        <v>1231</v>
      </c>
      <c r="L10" s="10">
        <v>624</v>
      </c>
      <c r="M10" s="10">
        <v>0</v>
      </c>
      <c r="N10" s="10">
        <f t="shared" si="2"/>
        <v>1855</v>
      </c>
      <c r="O10" s="10">
        <v>557</v>
      </c>
      <c r="P10" s="10">
        <v>151</v>
      </c>
      <c r="Q10" s="10">
        <v>0</v>
      </c>
      <c r="R10" s="10">
        <f t="shared" si="3"/>
        <v>708</v>
      </c>
      <c r="S10" s="10">
        <v>56</v>
      </c>
      <c r="T10" s="10">
        <v>14</v>
      </c>
      <c r="U10" s="10">
        <v>0</v>
      </c>
      <c r="V10" s="10">
        <f t="shared" si="4"/>
        <v>70</v>
      </c>
      <c r="W10" s="10">
        <v>2005</v>
      </c>
      <c r="X10" s="10">
        <v>679</v>
      </c>
      <c r="Y10" s="10">
        <v>0</v>
      </c>
      <c r="Z10" s="31">
        <f t="shared" si="5"/>
        <v>2684</v>
      </c>
      <c r="AA10" s="39"/>
      <c r="AB10" s="35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1"/>
      <c r="AU10" s="8"/>
      <c r="AV10" s="8"/>
    </row>
    <row r="11" spans="1:48" s="9" customFormat="1" x14ac:dyDescent="0.2">
      <c r="A11" s="59"/>
      <c r="B11" s="16" t="s">
        <v>13</v>
      </c>
      <c r="C11" s="10">
        <v>204</v>
      </c>
      <c r="D11" s="10">
        <v>203</v>
      </c>
      <c r="E11" s="10">
        <v>0</v>
      </c>
      <c r="F11" s="10">
        <f t="shared" si="0"/>
        <v>407</v>
      </c>
      <c r="G11" s="10">
        <v>409</v>
      </c>
      <c r="H11" s="10">
        <v>466</v>
      </c>
      <c r="I11" s="10">
        <v>0</v>
      </c>
      <c r="J11" s="10">
        <f t="shared" si="1"/>
        <v>875</v>
      </c>
      <c r="K11" s="10">
        <v>319</v>
      </c>
      <c r="L11" s="10">
        <v>413</v>
      </c>
      <c r="M11" s="10">
        <v>0</v>
      </c>
      <c r="N11" s="10">
        <f t="shared" si="2"/>
        <v>732</v>
      </c>
      <c r="O11" s="10">
        <v>137</v>
      </c>
      <c r="P11" s="10">
        <v>142</v>
      </c>
      <c r="Q11" s="10">
        <v>0</v>
      </c>
      <c r="R11" s="10">
        <f t="shared" si="3"/>
        <v>279</v>
      </c>
      <c r="S11" s="10">
        <v>12</v>
      </c>
      <c r="T11" s="10">
        <v>12</v>
      </c>
      <c r="U11" s="10">
        <v>0</v>
      </c>
      <c r="V11" s="10">
        <f t="shared" si="4"/>
        <v>24</v>
      </c>
      <c r="W11" s="10">
        <v>431</v>
      </c>
      <c r="X11" s="10">
        <v>503</v>
      </c>
      <c r="Y11" s="10">
        <v>0</v>
      </c>
      <c r="Z11" s="31">
        <f t="shared" si="5"/>
        <v>934</v>
      </c>
      <c r="AA11" s="39"/>
      <c r="AB11" s="35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1"/>
      <c r="AU11" s="8"/>
      <c r="AV11" s="8"/>
    </row>
    <row r="12" spans="1:48" s="9" customFormat="1" x14ac:dyDescent="0.2">
      <c r="A12" s="59"/>
      <c r="B12" s="16" t="s">
        <v>14</v>
      </c>
      <c r="C12" s="10">
        <v>1733</v>
      </c>
      <c r="D12" s="10">
        <v>1046</v>
      </c>
      <c r="E12" s="10">
        <v>0</v>
      </c>
      <c r="F12" s="10">
        <f t="shared" si="0"/>
        <v>2779</v>
      </c>
      <c r="G12" s="10">
        <v>3332</v>
      </c>
      <c r="H12" s="10">
        <v>1803</v>
      </c>
      <c r="I12" s="10">
        <v>0</v>
      </c>
      <c r="J12" s="10">
        <f t="shared" si="1"/>
        <v>5135</v>
      </c>
      <c r="K12" s="10">
        <v>2733</v>
      </c>
      <c r="L12" s="10">
        <v>1763</v>
      </c>
      <c r="M12" s="10">
        <v>0</v>
      </c>
      <c r="N12" s="10">
        <f t="shared" si="2"/>
        <v>4496</v>
      </c>
      <c r="O12" s="10">
        <v>854</v>
      </c>
      <c r="P12" s="10">
        <v>662</v>
      </c>
      <c r="Q12" s="10">
        <v>0</v>
      </c>
      <c r="R12" s="10">
        <f t="shared" si="3"/>
        <v>1516</v>
      </c>
      <c r="S12" s="10">
        <v>108</v>
      </c>
      <c r="T12" s="10">
        <v>75</v>
      </c>
      <c r="U12" s="10">
        <v>0</v>
      </c>
      <c r="V12" s="10">
        <f t="shared" si="4"/>
        <v>183</v>
      </c>
      <c r="W12" s="10">
        <v>2378</v>
      </c>
      <c r="X12" s="10">
        <v>1787</v>
      </c>
      <c r="Y12" s="10">
        <v>0</v>
      </c>
      <c r="Z12" s="31">
        <f t="shared" si="5"/>
        <v>4165</v>
      </c>
      <c r="AA12" s="39"/>
      <c r="AB12" s="35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1"/>
      <c r="AU12" s="8"/>
      <c r="AV12" s="8"/>
    </row>
    <row r="13" spans="1:48" s="9" customFormat="1" x14ac:dyDescent="0.2">
      <c r="A13" s="59"/>
      <c r="B13" s="16" t="s">
        <v>15</v>
      </c>
      <c r="C13" s="10">
        <v>1155</v>
      </c>
      <c r="D13" s="10">
        <v>648</v>
      </c>
      <c r="E13" s="10">
        <v>0</v>
      </c>
      <c r="F13" s="10">
        <f t="shared" si="0"/>
        <v>1803</v>
      </c>
      <c r="G13" s="10">
        <v>2312</v>
      </c>
      <c r="H13" s="10">
        <v>1176</v>
      </c>
      <c r="I13" s="10">
        <v>0</v>
      </c>
      <c r="J13" s="10">
        <f t="shared" si="1"/>
        <v>3488</v>
      </c>
      <c r="K13" s="10">
        <v>1165</v>
      </c>
      <c r="L13" s="10">
        <v>890</v>
      </c>
      <c r="M13" s="10">
        <v>0</v>
      </c>
      <c r="N13" s="10">
        <f t="shared" si="2"/>
        <v>2055</v>
      </c>
      <c r="O13" s="10">
        <v>1042</v>
      </c>
      <c r="P13" s="10">
        <v>640</v>
      </c>
      <c r="Q13" s="10">
        <v>0</v>
      </c>
      <c r="R13" s="10">
        <f t="shared" si="3"/>
        <v>1682</v>
      </c>
      <c r="S13" s="10">
        <v>70</v>
      </c>
      <c r="T13" s="10">
        <v>58</v>
      </c>
      <c r="U13" s="10">
        <v>0</v>
      </c>
      <c r="V13" s="10">
        <f t="shared" si="4"/>
        <v>128</v>
      </c>
      <c r="W13" s="10">
        <v>1899</v>
      </c>
      <c r="X13" s="10">
        <v>1282</v>
      </c>
      <c r="Y13" s="10">
        <v>0</v>
      </c>
      <c r="Z13" s="31">
        <f t="shared" si="5"/>
        <v>3181</v>
      </c>
      <c r="AA13" s="39"/>
      <c r="AB13" s="35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1"/>
      <c r="AU13" s="8"/>
      <c r="AV13" s="8"/>
    </row>
    <row r="14" spans="1:48" s="9" customFormat="1" x14ac:dyDescent="0.2">
      <c r="A14" s="59"/>
      <c r="B14" s="16" t="s">
        <v>16</v>
      </c>
      <c r="C14" s="10">
        <v>230</v>
      </c>
      <c r="D14" s="10">
        <v>144</v>
      </c>
      <c r="E14" s="10">
        <v>0</v>
      </c>
      <c r="F14" s="10">
        <f t="shared" si="0"/>
        <v>374</v>
      </c>
      <c r="G14" s="10">
        <v>716</v>
      </c>
      <c r="H14" s="10">
        <v>322</v>
      </c>
      <c r="I14" s="10">
        <v>0</v>
      </c>
      <c r="J14" s="10">
        <f t="shared" si="1"/>
        <v>1038</v>
      </c>
      <c r="K14" s="10">
        <v>137</v>
      </c>
      <c r="L14" s="10">
        <v>126</v>
      </c>
      <c r="M14" s="10">
        <v>0</v>
      </c>
      <c r="N14" s="10">
        <f t="shared" si="2"/>
        <v>263</v>
      </c>
      <c r="O14" s="10">
        <v>415</v>
      </c>
      <c r="P14" s="10">
        <v>322</v>
      </c>
      <c r="Q14" s="10">
        <v>0</v>
      </c>
      <c r="R14" s="10">
        <f t="shared" si="3"/>
        <v>737</v>
      </c>
      <c r="S14" s="10">
        <v>29</v>
      </c>
      <c r="T14" s="10">
        <v>28</v>
      </c>
      <c r="U14" s="10">
        <v>0</v>
      </c>
      <c r="V14" s="10">
        <f t="shared" si="4"/>
        <v>57</v>
      </c>
      <c r="W14" s="10">
        <v>678</v>
      </c>
      <c r="X14" s="10">
        <v>361</v>
      </c>
      <c r="Y14" s="10">
        <v>0</v>
      </c>
      <c r="Z14" s="31">
        <f t="shared" si="5"/>
        <v>1039</v>
      </c>
      <c r="AA14" s="39"/>
      <c r="AB14" s="35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1"/>
      <c r="AU14" s="8"/>
      <c r="AV14" s="8"/>
    </row>
    <row r="15" spans="1:48" s="9" customFormat="1" x14ac:dyDescent="0.2">
      <c r="A15" s="59"/>
      <c r="B15" s="16" t="s">
        <v>17</v>
      </c>
      <c r="C15" s="10">
        <v>168</v>
      </c>
      <c r="D15" s="10">
        <v>113</v>
      </c>
      <c r="E15" s="10">
        <v>0</v>
      </c>
      <c r="F15" s="10">
        <f t="shared" si="0"/>
        <v>281</v>
      </c>
      <c r="G15" s="10">
        <v>348</v>
      </c>
      <c r="H15" s="10">
        <v>102</v>
      </c>
      <c r="I15" s="10">
        <v>0</v>
      </c>
      <c r="J15" s="10">
        <f t="shared" si="1"/>
        <v>450</v>
      </c>
      <c r="K15" s="10">
        <v>58</v>
      </c>
      <c r="L15" s="10">
        <v>57</v>
      </c>
      <c r="M15" s="10">
        <v>0</v>
      </c>
      <c r="N15" s="10">
        <f t="shared" si="2"/>
        <v>115</v>
      </c>
      <c r="O15" s="10">
        <v>279</v>
      </c>
      <c r="P15" s="10">
        <v>160</v>
      </c>
      <c r="Q15" s="10">
        <v>0</v>
      </c>
      <c r="R15" s="10">
        <f t="shared" si="3"/>
        <v>439</v>
      </c>
      <c r="S15" s="10">
        <v>33</v>
      </c>
      <c r="T15" s="10">
        <v>18</v>
      </c>
      <c r="U15" s="10">
        <v>0</v>
      </c>
      <c r="V15" s="10">
        <f t="shared" si="4"/>
        <v>51</v>
      </c>
      <c r="W15" s="10">
        <v>330</v>
      </c>
      <c r="X15" s="10">
        <v>132</v>
      </c>
      <c r="Y15" s="10">
        <v>0</v>
      </c>
      <c r="Z15" s="31">
        <f t="shared" si="5"/>
        <v>462</v>
      </c>
      <c r="AA15" s="39"/>
      <c r="AB15" s="35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1"/>
      <c r="AU15" s="8"/>
      <c r="AV15" s="8"/>
    </row>
    <row r="16" spans="1:48" s="9" customFormat="1" x14ac:dyDescent="0.2">
      <c r="A16" s="59"/>
      <c r="B16" s="16" t="s">
        <v>18</v>
      </c>
      <c r="C16" s="10">
        <v>0</v>
      </c>
      <c r="D16" s="10">
        <v>0</v>
      </c>
      <c r="E16" s="10">
        <v>0</v>
      </c>
      <c r="F16" s="10">
        <f t="shared" si="0"/>
        <v>0</v>
      </c>
      <c r="G16" s="10">
        <v>0</v>
      </c>
      <c r="H16" s="10">
        <v>0</v>
      </c>
      <c r="I16" s="10">
        <v>0</v>
      </c>
      <c r="J16" s="10">
        <f t="shared" si="1"/>
        <v>0</v>
      </c>
      <c r="K16" s="10">
        <v>0</v>
      </c>
      <c r="L16" s="10">
        <v>0</v>
      </c>
      <c r="M16" s="10">
        <v>0</v>
      </c>
      <c r="N16" s="10">
        <f t="shared" si="2"/>
        <v>0</v>
      </c>
      <c r="O16" s="10">
        <v>0</v>
      </c>
      <c r="P16" s="10">
        <v>0</v>
      </c>
      <c r="Q16" s="10">
        <v>0</v>
      </c>
      <c r="R16" s="10">
        <f t="shared" si="3"/>
        <v>0</v>
      </c>
      <c r="S16" s="10">
        <v>0</v>
      </c>
      <c r="T16" s="10">
        <v>0</v>
      </c>
      <c r="U16" s="10">
        <v>0</v>
      </c>
      <c r="V16" s="10">
        <f t="shared" si="4"/>
        <v>0</v>
      </c>
      <c r="W16" s="10">
        <v>0</v>
      </c>
      <c r="X16" s="10">
        <v>0</v>
      </c>
      <c r="Y16" s="10">
        <v>0</v>
      </c>
      <c r="Z16" s="31">
        <f t="shared" si="5"/>
        <v>0</v>
      </c>
      <c r="AA16" s="39"/>
      <c r="AB16" s="35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1"/>
      <c r="AU16" s="8"/>
      <c r="AV16" s="8"/>
    </row>
    <row r="17" spans="1:118" s="20" customFormat="1" x14ac:dyDescent="0.2">
      <c r="A17" s="59"/>
      <c r="B17" s="17" t="s">
        <v>19</v>
      </c>
      <c r="C17" s="18">
        <f>SUM(C8:C16)</f>
        <v>5106</v>
      </c>
      <c r="D17" s="18">
        <f t="shared" ref="D17:Z17" si="6">SUM(D8:D16)</f>
        <v>2517</v>
      </c>
      <c r="E17" s="18">
        <f t="shared" si="6"/>
        <v>0</v>
      </c>
      <c r="F17" s="18">
        <f t="shared" si="6"/>
        <v>7623</v>
      </c>
      <c r="G17" s="18">
        <f t="shared" si="6"/>
        <v>9716</v>
      </c>
      <c r="H17" s="18">
        <f t="shared" si="6"/>
        <v>4513</v>
      </c>
      <c r="I17" s="18">
        <f t="shared" si="6"/>
        <v>0</v>
      </c>
      <c r="J17" s="18">
        <f t="shared" si="6"/>
        <v>14229</v>
      </c>
      <c r="K17" s="18">
        <f t="shared" si="6"/>
        <v>6320</v>
      </c>
      <c r="L17" s="18">
        <f t="shared" si="6"/>
        <v>4199</v>
      </c>
      <c r="M17" s="18">
        <f t="shared" si="6"/>
        <v>0</v>
      </c>
      <c r="N17" s="18">
        <f t="shared" si="6"/>
        <v>10519</v>
      </c>
      <c r="O17" s="18">
        <f t="shared" si="6"/>
        <v>3645</v>
      </c>
      <c r="P17" s="18">
        <f t="shared" si="6"/>
        <v>2127</v>
      </c>
      <c r="Q17" s="18">
        <f t="shared" si="6"/>
        <v>0</v>
      </c>
      <c r="R17" s="18">
        <f t="shared" si="6"/>
        <v>5772</v>
      </c>
      <c r="S17" s="18">
        <f t="shared" si="6"/>
        <v>342</v>
      </c>
      <c r="T17" s="18">
        <f t="shared" si="6"/>
        <v>213</v>
      </c>
      <c r="U17" s="18">
        <f t="shared" si="6"/>
        <v>0</v>
      </c>
      <c r="V17" s="18">
        <f t="shared" si="6"/>
        <v>555</v>
      </c>
      <c r="W17" s="18">
        <f t="shared" si="6"/>
        <v>8709</v>
      </c>
      <c r="X17" s="18">
        <f t="shared" si="6"/>
        <v>5033</v>
      </c>
      <c r="Y17" s="18">
        <f t="shared" si="6"/>
        <v>0</v>
      </c>
      <c r="Z17" s="32">
        <f t="shared" si="6"/>
        <v>13742</v>
      </c>
      <c r="AA17" s="40"/>
      <c r="AB17" s="36"/>
      <c r="AC17" s="18"/>
      <c r="AD17" s="18"/>
      <c r="AE17" s="18"/>
      <c r="AF17" s="18"/>
      <c r="AG17" s="18"/>
      <c r="AH17" s="18"/>
      <c r="AI17" s="18"/>
      <c r="AJ17" s="18"/>
      <c r="AK17" s="18"/>
      <c r="AL17" s="18"/>
      <c r="AM17" s="18"/>
      <c r="AN17" s="18"/>
      <c r="AO17" s="18"/>
      <c r="AP17" s="18"/>
      <c r="AQ17" s="18"/>
      <c r="AR17" s="18"/>
      <c r="AS17" s="18"/>
      <c r="AT17" s="18"/>
      <c r="AU17" s="19"/>
      <c r="AV17" s="19"/>
    </row>
    <row r="18" spans="1:118" s="9" customFormat="1" ht="12.75" customHeight="1" x14ac:dyDescent="0.2">
      <c r="A18" s="59" t="s">
        <v>20</v>
      </c>
      <c r="B18" s="16" t="s">
        <v>10</v>
      </c>
      <c r="C18" s="10">
        <v>125</v>
      </c>
      <c r="D18" s="10">
        <v>22</v>
      </c>
      <c r="E18" s="10">
        <v>0</v>
      </c>
      <c r="F18" s="10">
        <f t="shared" ref="F18:F26" si="7">SUM(C18:E18)</f>
        <v>147</v>
      </c>
      <c r="G18" s="10">
        <v>165</v>
      </c>
      <c r="H18" s="10">
        <v>54</v>
      </c>
      <c r="I18" s="10">
        <v>0</v>
      </c>
      <c r="J18" s="10">
        <f t="shared" ref="J18:J26" si="8">SUM(G18:I18)</f>
        <v>219</v>
      </c>
      <c r="K18" s="10">
        <v>268</v>
      </c>
      <c r="L18" s="10">
        <v>114</v>
      </c>
      <c r="M18" s="10">
        <v>0</v>
      </c>
      <c r="N18" s="10">
        <f t="shared" ref="N18:N26" si="9">SUM(K18:M18)</f>
        <v>382</v>
      </c>
      <c r="O18" s="10">
        <v>54</v>
      </c>
      <c r="P18" s="10">
        <v>3</v>
      </c>
      <c r="Q18" s="10">
        <v>0</v>
      </c>
      <c r="R18" s="10">
        <f t="shared" ref="R18:R26" si="10">SUM(O18:Q18)</f>
        <v>57</v>
      </c>
      <c r="S18" s="10">
        <v>1</v>
      </c>
      <c r="T18" s="10">
        <v>0</v>
      </c>
      <c r="U18" s="10">
        <v>0</v>
      </c>
      <c r="V18" s="10">
        <f t="shared" ref="V18:V26" si="11">SUM(S18:U18)</f>
        <v>1</v>
      </c>
      <c r="W18" s="10">
        <v>185</v>
      </c>
      <c r="X18" s="10">
        <v>86</v>
      </c>
      <c r="Y18" s="10">
        <v>0</v>
      </c>
      <c r="Z18" s="31">
        <f t="shared" ref="Z18:Z26" si="12">SUM(W18:Y18)</f>
        <v>271</v>
      </c>
      <c r="AA18" s="39"/>
      <c r="AB18" s="35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1"/>
      <c r="AU18" s="8"/>
      <c r="AV18" s="8"/>
    </row>
    <row r="19" spans="1:118" s="9" customFormat="1" x14ac:dyDescent="0.2">
      <c r="A19" s="59"/>
      <c r="B19" s="16" t="s">
        <v>11</v>
      </c>
      <c r="C19" s="10">
        <v>510</v>
      </c>
      <c r="D19" s="10">
        <v>80</v>
      </c>
      <c r="E19" s="10">
        <v>0</v>
      </c>
      <c r="F19" s="10">
        <f t="shared" si="7"/>
        <v>590</v>
      </c>
      <c r="G19" s="10">
        <v>685</v>
      </c>
      <c r="H19" s="10">
        <v>143</v>
      </c>
      <c r="I19" s="10">
        <v>0</v>
      </c>
      <c r="J19" s="10">
        <f t="shared" si="8"/>
        <v>828</v>
      </c>
      <c r="K19" s="10">
        <v>379</v>
      </c>
      <c r="L19" s="10">
        <v>172</v>
      </c>
      <c r="M19" s="10">
        <v>0</v>
      </c>
      <c r="N19" s="10">
        <f t="shared" si="9"/>
        <v>551</v>
      </c>
      <c r="O19" s="10">
        <v>252</v>
      </c>
      <c r="P19" s="10">
        <v>49</v>
      </c>
      <c r="Q19" s="10">
        <v>0</v>
      </c>
      <c r="R19" s="10">
        <f t="shared" si="10"/>
        <v>301</v>
      </c>
      <c r="S19" s="10">
        <v>31</v>
      </c>
      <c r="T19" s="10">
        <v>3</v>
      </c>
      <c r="U19" s="10">
        <v>0</v>
      </c>
      <c r="V19" s="10">
        <f t="shared" si="11"/>
        <v>34</v>
      </c>
      <c r="W19" s="10">
        <v>933</v>
      </c>
      <c r="X19" s="10">
        <v>244</v>
      </c>
      <c r="Y19" s="10">
        <v>0</v>
      </c>
      <c r="Z19" s="31">
        <f t="shared" si="12"/>
        <v>1177</v>
      </c>
      <c r="AA19" s="39"/>
      <c r="AB19" s="35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1"/>
      <c r="AU19" s="8"/>
      <c r="AV19" s="8"/>
    </row>
    <row r="20" spans="1:118" s="9" customFormat="1" x14ac:dyDescent="0.2">
      <c r="A20" s="59"/>
      <c r="B20" s="16" t="s">
        <v>12</v>
      </c>
      <c r="C20" s="10">
        <v>862</v>
      </c>
      <c r="D20" s="10">
        <v>221</v>
      </c>
      <c r="E20" s="10">
        <v>0</v>
      </c>
      <c r="F20" s="10">
        <f t="shared" si="7"/>
        <v>1083</v>
      </c>
      <c r="G20" s="10">
        <v>1621</v>
      </c>
      <c r="H20" s="10">
        <v>411</v>
      </c>
      <c r="I20" s="10">
        <v>0</v>
      </c>
      <c r="J20" s="10">
        <f t="shared" si="8"/>
        <v>2032</v>
      </c>
      <c r="K20" s="10">
        <v>1106</v>
      </c>
      <c r="L20" s="10">
        <v>603</v>
      </c>
      <c r="M20" s="10">
        <v>0</v>
      </c>
      <c r="N20" s="10">
        <f t="shared" si="9"/>
        <v>1709</v>
      </c>
      <c r="O20" s="10">
        <v>510</v>
      </c>
      <c r="P20" s="10">
        <v>164</v>
      </c>
      <c r="Q20" s="10">
        <v>0</v>
      </c>
      <c r="R20" s="10">
        <f t="shared" si="10"/>
        <v>674</v>
      </c>
      <c r="S20" s="10">
        <v>53</v>
      </c>
      <c r="T20" s="10">
        <v>13</v>
      </c>
      <c r="U20" s="10">
        <v>0</v>
      </c>
      <c r="V20" s="10">
        <f t="shared" si="11"/>
        <v>66</v>
      </c>
      <c r="W20" s="10">
        <v>1822</v>
      </c>
      <c r="X20" s="10">
        <v>687</v>
      </c>
      <c r="Y20" s="10">
        <v>0</v>
      </c>
      <c r="Z20" s="31">
        <f t="shared" si="12"/>
        <v>2509</v>
      </c>
      <c r="AA20" s="39"/>
      <c r="AB20" s="35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1"/>
      <c r="AU20" s="8"/>
      <c r="AV20" s="8"/>
    </row>
    <row r="21" spans="1:118" s="9" customFormat="1" x14ac:dyDescent="0.2">
      <c r="A21" s="59"/>
      <c r="B21" s="16" t="s">
        <v>13</v>
      </c>
      <c r="C21" s="10">
        <v>184</v>
      </c>
      <c r="D21" s="10">
        <v>190</v>
      </c>
      <c r="E21" s="10">
        <v>0</v>
      </c>
      <c r="F21" s="10">
        <f t="shared" si="7"/>
        <v>374</v>
      </c>
      <c r="G21" s="10">
        <v>443</v>
      </c>
      <c r="H21" s="10">
        <v>478</v>
      </c>
      <c r="I21" s="10">
        <v>0</v>
      </c>
      <c r="J21" s="10">
        <f t="shared" si="8"/>
        <v>921</v>
      </c>
      <c r="K21" s="10">
        <v>282</v>
      </c>
      <c r="L21" s="10">
        <v>385</v>
      </c>
      <c r="M21" s="10">
        <v>0</v>
      </c>
      <c r="N21" s="10">
        <f t="shared" si="9"/>
        <v>667</v>
      </c>
      <c r="O21" s="10">
        <v>120</v>
      </c>
      <c r="P21" s="10">
        <v>137</v>
      </c>
      <c r="Q21" s="10">
        <v>0</v>
      </c>
      <c r="R21" s="10">
        <f t="shared" si="10"/>
        <v>257</v>
      </c>
      <c r="S21" s="10">
        <v>14</v>
      </c>
      <c r="T21" s="10">
        <v>12</v>
      </c>
      <c r="U21" s="10">
        <v>0</v>
      </c>
      <c r="V21" s="10">
        <f t="shared" si="11"/>
        <v>26</v>
      </c>
      <c r="W21" s="10">
        <v>409</v>
      </c>
      <c r="X21" s="10">
        <v>490</v>
      </c>
      <c r="Y21" s="10">
        <v>0</v>
      </c>
      <c r="Z21" s="31">
        <f t="shared" si="12"/>
        <v>899</v>
      </c>
      <c r="AA21" s="39"/>
      <c r="AB21" s="35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1"/>
      <c r="AU21" s="8"/>
      <c r="AV21" s="8"/>
    </row>
    <row r="22" spans="1:118" s="9" customFormat="1" x14ac:dyDescent="0.2">
      <c r="A22" s="59"/>
      <c r="B22" s="16" t="s">
        <v>14</v>
      </c>
      <c r="C22" s="10">
        <v>2721</v>
      </c>
      <c r="D22" s="10">
        <v>1031</v>
      </c>
      <c r="E22" s="10">
        <v>0</v>
      </c>
      <c r="F22" s="10">
        <f t="shared" si="7"/>
        <v>3752</v>
      </c>
      <c r="G22" s="10">
        <v>4043</v>
      </c>
      <c r="H22" s="10">
        <v>1812</v>
      </c>
      <c r="I22" s="10">
        <v>0</v>
      </c>
      <c r="J22" s="10">
        <f t="shared" si="8"/>
        <v>5855</v>
      </c>
      <c r="K22" s="10">
        <v>2912</v>
      </c>
      <c r="L22" s="10">
        <v>1755</v>
      </c>
      <c r="M22" s="10">
        <v>0</v>
      </c>
      <c r="N22" s="10">
        <f t="shared" si="9"/>
        <v>4667</v>
      </c>
      <c r="O22" s="10">
        <v>1392</v>
      </c>
      <c r="P22" s="10">
        <v>661</v>
      </c>
      <c r="Q22" s="10">
        <v>0</v>
      </c>
      <c r="R22" s="10">
        <f t="shared" si="10"/>
        <v>2053</v>
      </c>
      <c r="S22" s="10">
        <v>142</v>
      </c>
      <c r="T22" s="10">
        <v>62</v>
      </c>
      <c r="U22" s="10">
        <v>0</v>
      </c>
      <c r="V22" s="10">
        <f t="shared" si="11"/>
        <v>204</v>
      </c>
      <c r="W22" s="10">
        <v>4234</v>
      </c>
      <c r="X22" s="10">
        <v>1931</v>
      </c>
      <c r="Y22" s="10">
        <v>0</v>
      </c>
      <c r="Z22" s="31">
        <f t="shared" si="12"/>
        <v>6165</v>
      </c>
      <c r="AA22" s="39"/>
      <c r="AB22" s="35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1"/>
      <c r="AU22" s="8"/>
      <c r="AV22" s="8"/>
    </row>
    <row r="23" spans="1:118" s="9" customFormat="1" x14ac:dyDescent="0.2">
      <c r="A23" s="59"/>
      <c r="B23" s="16" t="s">
        <v>15</v>
      </c>
      <c r="C23" s="10">
        <v>1358</v>
      </c>
      <c r="D23" s="10">
        <v>669</v>
      </c>
      <c r="E23" s="10">
        <v>0</v>
      </c>
      <c r="F23" s="10">
        <f t="shared" si="7"/>
        <v>2027</v>
      </c>
      <c r="G23" s="10">
        <v>2676</v>
      </c>
      <c r="H23" s="10">
        <v>1236</v>
      </c>
      <c r="I23" s="10">
        <v>0</v>
      </c>
      <c r="J23" s="10">
        <f t="shared" si="8"/>
        <v>3912</v>
      </c>
      <c r="K23" s="10">
        <v>1144</v>
      </c>
      <c r="L23" s="10">
        <v>903</v>
      </c>
      <c r="M23" s="10">
        <v>0</v>
      </c>
      <c r="N23" s="10">
        <f t="shared" si="9"/>
        <v>2047</v>
      </c>
      <c r="O23" s="10">
        <v>1093</v>
      </c>
      <c r="P23" s="10">
        <v>701</v>
      </c>
      <c r="Q23" s="10">
        <v>0</v>
      </c>
      <c r="R23" s="10">
        <f t="shared" si="10"/>
        <v>1794</v>
      </c>
      <c r="S23" s="10">
        <v>90</v>
      </c>
      <c r="T23" s="10">
        <v>55</v>
      </c>
      <c r="U23" s="10">
        <v>0</v>
      </c>
      <c r="V23" s="10">
        <f t="shared" si="11"/>
        <v>145</v>
      </c>
      <c r="W23" s="10">
        <v>2637</v>
      </c>
      <c r="X23" s="10">
        <v>1352</v>
      </c>
      <c r="Y23" s="10">
        <v>0</v>
      </c>
      <c r="Z23" s="31">
        <f t="shared" si="12"/>
        <v>3989</v>
      </c>
      <c r="AA23" s="39"/>
      <c r="AB23" s="35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1"/>
      <c r="AU23" s="8"/>
      <c r="AV23" s="8"/>
    </row>
    <row r="24" spans="1:118" s="9" customFormat="1" x14ac:dyDescent="0.2">
      <c r="A24" s="59"/>
      <c r="B24" s="16" t="s">
        <v>16</v>
      </c>
      <c r="C24" s="10">
        <v>238</v>
      </c>
      <c r="D24" s="10">
        <v>181</v>
      </c>
      <c r="E24" s="10">
        <v>0</v>
      </c>
      <c r="F24" s="10">
        <f t="shared" si="7"/>
        <v>419</v>
      </c>
      <c r="G24" s="10">
        <v>761</v>
      </c>
      <c r="H24" s="10">
        <v>315</v>
      </c>
      <c r="I24" s="10">
        <v>0</v>
      </c>
      <c r="J24" s="10">
        <f t="shared" si="8"/>
        <v>1076</v>
      </c>
      <c r="K24" s="10">
        <v>135</v>
      </c>
      <c r="L24" s="10">
        <v>116</v>
      </c>
      <c r="M24" s="10">
        <v>0</v>
      </c>
      <c r="N24" s="10">
        <f t="shared" si="9"/>
        <v>251</v>
      </c>
      <c r="O24" s="10">
        <v>453</v>
      </c>
      <c r="P24" s="10">
        <v>340</v>
      </c>
      <c r="Q24" s="10">
        <v>0</v>
      </c>
      <c r="R24" s="10">
        <f t="shared" si="10"/>
        <v>793</v>
      </c>
      <c r="S24" s="10">
        <v>45</v>
      </c>
      <c r="T24" s="10">
        <v>24</v>
      </c>
      <c r="U24" s="10">
        <v>0</v>
      </c>
      <c r="V24" s="10">
        <f t="shared" si="11"/>
        <v>69</v>
      </c>
      <c r="W24" s="10">
        <v>804</v>
      </c>
      <c r="X24" s="10">
        <v>484</v>
      </c>
      <c r="Y24" s="10">
        <v>0</v>
      </c>
      <c r="Z24" s="31">
        <f t="shared" si="12"/>
        <v>1288</v>
      </c>
      <c r="AA24" s="39"/>
      <c r="AB24" s="35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1"/>
      <c r="AU24" s="8"/>
      <c r="AV24" s="8"/>
    </row>
    <row r="25" spans="1:118" s="9" customFormat="1" x14ac:dyDescent="0.2">
      <c r="A25" s="59"/>
      <c r="B25" s="16" t="s">
        <v>17</v>
      </c>
      <c r="C25" s="10">
        <v>217</v>
      </c>
      <c r="D25" s="10">
        <v>158</v>
      </c>
      <c r="E25" s="10">
        <v>0</v>
      </c>
      <c r="F25" s="10">
        <f t="shared" si="7"/>
        <v>375</v>
      </c>
      <c r="G25" s="10">
        <v>458</v>
      </c>
      <c r="H25" s="10">
        <v>166</v>
      </c>
      <c r="I25" s="10">
        <v>0</v>
      </c>
      <c r="J25" s="10">
        <f t="shared" si="8"/>
        <v>624</v>
      </c>
      <c r="K25" s="10">
        <v>42</v>
      </c>
      <c r="L25" s="10">
        <v>59</v>
      </c>
      <c r="M25" s="10">
        <v>0</v>
      </c>
      <c r="N25" s="10">
        <f t="shared" si="9"/>
        <v>101</v>
      </c>
      <c r="O25" s="10">
        <v>345</v>
      </c>
      <c r="P25" s="10">
        <v>213</v>
      </c>
      <c r="Q25" s="10">
        <v>0</v>
      </c>
      <c r="R25" s="10">
        <f t="shared" si="10"/>
        <v>558</v>
      </c>
      <c r="S25" s="10">
        <v>52</v>
      </c>
      <c r="T25" s="10">
        <v>21</v>
      </c>
      <c r="U25" s="10">
        <v>0</v>
      </c>
      <c r="V25" s="10">
        <f t="shared" si="11"/>
        <v>73</v>
      </c>
      <c r="W25" s="10">
        <v>492</v>
      </c>
      <c r="X25" s="10">
        <v>224</v>
      </c>
      <c r="Y25" s="10">
        <v>0</v>
      </c>
      <c r="Z25" s="31">
        <f t="shared" si="12"/>
        <v>716</v>
      </c>
      <c r="AA25" s="39"/>
      <c r="AB25" s="35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1"/>
      <c r="AU25" s="8"/>
      <c r="AV25" s="8"/>
    </row>
    <row r="26" spans="1:118" s="9" customFormat="1" x14ac:dyDescent="0.2">
      <c r="A26" s="59"/>
      <c r="B26" s="16" t="s">
        <v>18</v>
      </c>
      <c r="C26" s="10">
        <v>0</v>
      </c>
      <c r="D26" s="10">
        <v>0</v>
      </c>
      <c r="E26" s="10">
        <v>0</v>
      </c>
      <c r="F26" s="10">
        <f t="shared" si="7"/>
        <v>0</v>
      </c>
      <c r="G26" s="10">
        <v>0</v>
      </c>
      <c r="H26" s="10">
        <v>0</v>
      </c>
      <c r="I26" s="10">
        <v>0</v>
      </c>
      <c r="J26" s="10">
        <f t="shared" si="8"/>
        <v>0</v>
      </c>
      <c r="K26" s="10">
        <v>0</v>
      </c>
      <c r="L26" s="10">
        <v>0</v>
      </c>
      <c r="M26" s="10">
        <v>0</v>
      </c>
      <c r="N26" s="10">
        <f t="shared" si="9"/>
        <v>0</v>
      </c>
      <c r="O26" s="10">
        <v>0</v>
      </c>
      <c r="P26" s="10">
        <v>0</v>
      </c>
      <c r="Q26" s="10">
        <v>0</v>
      </c>
      <c r="R26" s="10">
        <f t="shared" si="10"/>
        <v>0</v>
      </c>
      <c r="S26" s="10">
        <v>0</v>
      </c>
      <c r="T26" s="10">
        <v>0</v>
      </c>
      <c r="U26" s="10">
        <v>0</v>
      </c>
      <c r="V26" s="10">
        <f t="shared" si="11"/>
        <v>0</v>
      </c>
      <c r="W26" s="10">
        <v>0</v>
      </c>
      <c r="X26" s="10">
        <v>0</v>
      </c>
      <c r="Y26" s="10">
        <v>0</v>
      </c>
      <c r="Z26" s="31">
        <f t="shared" si="12"/>
        <v>0</v>
      </c>
      <c r="AA26" s="39"/>
      <c r="AB26" s="35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1"/>
      <c r="AU26" s="8"/>
      <c r="AV26" s="8"/>
    </row>
    <row r="27" spans="1:118" s="20" customFormat="1" x14ac:dyDescent="0.2">
      <c r="A27" s="59"/>
      <c r="B27" s="17" t="s">
        <v>19</v>
      </c>
      <c r="C27" s="18">
        <f t="shared" ref="C27:Z27" si="13">SUM(C18:C26)</f>
        <v>6215</v>
      </c>
      <c r="D27" s="18">
        <f t="shared" si="13"/>
        <v>2552</v>
      </c>
      <c r="E27" s="18">
        <f t="shared" si="13"/>
        <v>0</v>
      </c>
      <c r="F27" s="18">
        <f t="shared" si="13"/>
        <v>8767</v>
      </c>
      <c r="G27" s="18">
        <f t="shared" si="13"/>
        <v>10852</v>
      </c>
      <c r="H27" s="18">
        <f t="shared" si="13"/>
        <v>4615</v>
      </c>
      <c r="I27" s="18">
        <f t="shared" si="13"/>
        <v>0</v>
      </c>
      <c r="J27" s="18">
        <f t="shared" si="13"/>
        <v>15467</v>
      </c>
      <c r="K27" s="18">
        <f t="shared" si="13"/>
        <v>6268</v>
      </c>
      <c r="L27" s="18">
        <f t="shared" si="13"/>
        <v>4107</v>
      </c>
      <c r="M27" s="18">
        <f t="shared" si="13"/>
        <v>0</v>
      </c>
      <c r="N27" s="18">
        <f t="shared" si="13"/>
        <v>10375</v>
      </c>
      <c r="O27" s="18">
        <f t="shared" si="13"/>
        <v>4219</v>
      </c>
      <c r="P27" s="18">
        <f t="shared" si="13"/>
        <v>2268</v>
      </c>
      <c r="Q27" s="18">
        <f t="shared" si="13"/>
        <v>0</v>
      </c>
      <c r="R27" s="18">
        <f t="shared" si="13"/>
        <v>6487</v>
      </c>
      <c r="S27" s="18">
        <f t="shared" si="13"/>
        <v>428</v>
      </c>
      <c r="T27" s="18">
        <f t="shared" si="13"/>
        <v>190</v>
      </c>
      <c r="U27" s="18">
        <f t="shared" si="13"/>
        <v>0</v>
      </c>
      <c r="V27" s="18">
        <f t="shared" si="13"/>
        <v>618</v>
      </c>
      <c r="W27" s="18">
        <f t="shared" si="13"/>
        <v>11516</v>
      </c>
      <c r="X27" s="18">
        <f t="shared" si="13"/>
        <v>5498</v>
      </c>
      <c r="Y27" s="18">
        <f t="shared" si="13"/>
        <v>0</v>
      </c>
      <c r="Z27" s="32">
        <f t="shared" si="13"/>
        <v>17014</v>
      </c>
      <c r="AA27" s="40"/>
      <c r="AB27" s="36"/>
      <c r="AC27" s="18"/>
      <c r="AD27" s="18"/>
      <c r="AE27" s="18"/>
      <c r="AF27" s="18"/>
      <c r="AG27" s="18"/>
      <c r="AH27" s="18"/>
      <c r="AI27" s="18"/>
      <c r="AJ27" s="18"/>
      <c r="AK27" s="18"/>
      <c r="AL27" s="18"/>
      <c r="AM27" s="18"/>
      <c r="AN27" s="18"/>
      <c r="AO27" s="18"/>
      <c r="AP27" s="18"/>
      <c r="AQ27" s="18"/>
      <c r="AR27" s="18"/>
      <c r="AS27" s="18"/>
      <c r="AT27" s="18"/>
      <c r="AU27" s="19"/>
      <c r="AV27" s="19"/>
    </row>
    <row r="28" spans="1:118" s="9" customFormat="1" x14ac:dyDescent="0.2">
      <c r="A28" s="60" t="s">
        <v>6</v>
      </c>
      <c r="B28" s="60"/>
      <c r="C28" s="10">
        <v>0</v>
      </c>
      <c r="D28" s="10">
        <v>0</v>
      </c>
      <c r="E28" s="10">
        <v>0</v>
      </c>
      <c r="F28" s="11">
        <f>SUM(C28:E28)</f>
        <v>0</v>
      </c>
      <c r="G28" s="10">
        <v>0</v>
      </c>
      <c r="H28" s="10">
        <v>0</v>
      </c>
      <c r="I28" s="10">
        <v>0</v>
      </c>
      <c r="J28" s="11">
        <f>SUM(G28:I28)</f>
        <v>0</v>
      </c>
      <c r="K28" s="10">
        <v>0</v>
      </c>
      <c r="L28" s="10">
        <v>0</v>
      </c>
      <c r="M28" s="10">
        <v>0</v>
      </c>
      <c r="N28" s="11">
        <f>SUM(K28:M28)</f>
        <v>0</v>
      </c>
      <c r="O28" s="10">
        <v>1</v>
      </c>
      <c r="P28" s="10">
        <v>0</v>
      </c>
      <c r="Q28" s="10">
        <v>0</v>
      </c>
      <c r="R28" s="11">
        <f>SUM(O28:Q28)</f>
        <v>1</v>
      </c>
      <c r="S28" s="10">
        <v>0</v>
      </c>
      <c r="T28" s="10">
        <v>0</v>
      </c>
      <c r="U28" s="10">
        <v>0</v>
      </c>
      <c r="V28" s="11">
        <f>SUM(S28:U28)</f>
        <v>0</v>
      </c>
      <c r="W28" s="10">
        <v>0</v>
      </c>
      <c r="X28" s="10">
        <v>0</v>
      </c>
      <c r="Y28" s="10">
        <v>0</v>
      </c>
      <c r="Z28" s="33">
        <f>SUM(W28:Y28)</f>
        <v>0</v>
      </c>
      <c r="AA28" s="39"/>
      <c r="AB28" s="35"/>
      <c r="AC28" s="10"/>
      <c r="AD28" s="11"/>
      <c r="AE28" s="10"/>
      <c r="AF28" s="10"/>
      <c r="AG28" s="10"/>
      <c r="AH28" s="11"/>
      <c r="AI28" s="10"/>
      <c r="AJ28" s="10"/>
      <c r="AK28" s="10"/>
      <c r="AL28" s="11"/>
      <c r="AM28" s="10"/>
      <c r="AN28" s="10"/>
      <c r="AO28" s="10"/>
      <c r="AP28" s="11"/>
      <c r="AQ28" s="10"/>
      <c r="AR28" s="10"/>
      <c r="AS28" s="10"/>
      <c r="AT28" s="11"/>
      <c r="AU28" s="8"/>
      <c r="AV28" s="8"/>
    </row>
    <row r="29" spans="1:118" s="26" customFormat="1" x14ac:dyDescent="0.2">
      <c r="A29" s="61" t="s">
        <v>8</v>
      </c>
      <c r="B29" s="61"/>
      <c r="C29" s="21">
        <f>C17+C27+C28</f>
        <v>11321</v>
      </c>
      <c r="D29" s="21">
        <f t="shared" ref="D29:Z29" si="14">D17+D27+D28</f>
        <v>5069</v>
      </c>
      <c r="E29" s="21">
        <f t="shared" si="14"/>
        <v>0</v>
      </c>
      <c r="F29" s="21">
        <f t="shared" si="14"/>
        <v>16390</v>
      </c>
      <c r="G29" s="21">
        <f t="shared" si="14"/>
        <v>20568</v>
      </c>
      <c r="H29" s="21">
        <f t="shared" si="14"/>
        <v>9128</v>
      </c>
      <c r="I29" s="21">
        <f t="shared" si="14"/>
        <v>0</v>
      </c>
      <c r="J29" s="21">
        <f t="shared" si="14"/>
        <v>29696</v>
      </c>
      <c r="K29" s="21">
        <f t="shared" si="14"/>
        <v>12588</v>
      </c>
      <c r="L29" s="21">
        <f t="shared" si="14"/>
        <v>8306</v>
      </c>
      <c r="M29" s="21">
        <f t="shared" si="14"/>
        <v>0</v>
      </c>
      <c r="N29" s="21">
        <f t="shared" si="14"/>
        <v>20894</v>
      </c>
      <c r="O29" s="21">
        <f t="shared" si="14"/>
        <v>7865</v>
      </c>
      <c r="P29" s="21">
        <f t="shared" si="14"/>
        <v>4395</v>
      </c>
      <c r="Q29" s="21">
        <f t="shared" si="14"/>
        <v>0</v>
      </c>
      <c r="R29" s="21">
        <f t="shared" si="14"/>
        <v>12260</v>
      </c>
      <c r="S29" s="21">
        <f t="shared" si="14"/>
        <v>770</v>
      </c>
      <c r="T29" s="21">
        <f t="shared" si="14"/>
        <v>403</v>
      </c>
      <c r="U29" s="21">
        <f t="shared" si="14"/>
        <v>0</v>
      </c>
      <c r="V29" s="21">
        <f t="shared" si="14"/>
        <v>1173</v>
      </c>
      <c r="W29" s="21">
        <f t="shared" si="14"/>
        <v>20225</v>
      </c>
      <c r="X29" s="21">
        <f t="shared" si="14"/>
        <v>10531</v>
      </c>
      <c r="Y29" s="21">
        <f t="shared" si="14"/>
        <v>0</v>
      </c>
      <c r="Z29" s="34">
        <f t="shared" si="14"/>
        <v>30756</v>
      </c>
      <c r="AA29" s="41"/>
      <c r="AB29" s="37"/>
      <c r="AC29" s="21"/>
      <c r="AD29" s="21"/>
      <c r="AE29" s="21"/>
      <c r="AF29" s="21"/>
      <c r="AG29" s="21"/>
      <c r="AH29" s="21"/>
      <c r="AI29" s="21"/>
      <c r="AJ29" s="21"/>
      <c r="AK29" s="21"/>
      <c r="AL29" s="21"/>
      <c r="AM29" s="21"/>
      <c r="AN29" s="21"/>
      <c r="AO29" s="21"/>
      <c r="AP29" s="21"/>
      <c r="AQ29" s="21"/>
      <c r="AR29" s="21"/>
      <c r="AS29" s="21"/>
      <c r="AT29" s="21"/>
      <c r="AU29" s="21"/>
      <c r="AV29" s="21"/>
      <c r="AW29" s="21"/>
      <c r="AX29" s="21"/>
      <c r="AY29" s="21"/>
      <c r="AZ29" s="21"/>
      <c r="BA29" s="21"/>
      <c r="BB29" s="21"/>
      <c r="BC29" s="21"/>
      <c r="BD29" s="21"/>
      <c r="BE29" s="21"/>
      <c r="BF29" s="21"/>
      <c r="BG29" s="21"/>
      <c r="BH29" s="21"/>
      <c r="BI29" s="21"/>
      <c r="BJ29" s="21"/>
      <c r="BK29" s="21"/>
      <c r="BL29" s="21"/>
      <c r="BM29" s="21"/>
      <c r="BN29" s="21"/>
      <c r="BO29" s="21"/>
      <c r="BP29" s="21"/>
      <c r="BQ29" s="21"/>
      <c r="BR29" s="21"/>
      <c r="BS29" s="21"/>
      <c r="BT29" s="21"/>
      <c r="BU29" s="21"/>
      <c r="BV29" s="21"/>
      <c r="BW29" s="21"/>
      <c r="BX29" s="21"/>
      <c r="BY29" s="21"/>
      <c r="BZ29" s="21"/>
      <c r="CA29" s="21"/>
      <c r="CB29" s="21"/>
      <c r="CC29" s="21"/>
      <c r="CD29" s="21"/>
      <c r="CE29" s="21"/>
      <c r="CF29" s="21"/>
      <c r="CG29" s="21"/>
      <c r="CH29" s="21"/>
      <c r="CI29" s="21"/>
      <c r="CJ29" s="21"/>
      <c r="CK29" s="21"/>
      <c r="CL29" s="21"/>
      <c r="CM29" s="21"/>
      <c r="CN29" s="21"/>
      <c r="CO29" s="21"/>
      <c r="CP29" s="21"/>
      <c r="CQ29" s="21"/>
      <c r="CR29" s="21"/>
      <c r="CS29" s="21"/>
      <c r="CT29" s="21"/>
      <c r="CU29" s="21"/>
      <c r="CV29" s="21"/>
      <c r="CW29" s="21"/>
      <c r="CX29" s="21"/>
      <c r="CY29" s="22"/>
      <c r="CZ29" s="22"/>
      <c r="DA29" s="22"/>
      <c r="DB29" s="23"/>
      <c r="DC29" s="24"/>
      <c r="DD29" s="24"/>
      <c r="DE29" s="24"/>
      <c r="DF29" s="24"/>
      <c r="DG29" s="22"/>
      <c r="DH29" s="25"/>
      <c r="DI29" s="22"/>
      <c r="DJ29" s="22"/>
      <c r="DK29" s="25"/>
      <c r="DL29" s="22"/>
      <c r="DM29" s="22"/>
      <c r="DN29" s="25"/>
    </row>
    <row r="30" spans="1:118" x14ac:dyDescent="0.2">
      <c r="A30" s="58" t="s">
        <v>21</v>
      </c>
      <c r="B30" s="58"/>
      <c r="C30" s="58"/>
      <c r="D30" s="58"/>
      <c r="E30" s="58"/>
      <c r="F30" s="58"/>
      <c r="G30" s="58"/>
      <c r="H30" s="58"/>
      <c r="I30" s="58"/>
      <c r="J30" s="58"/>
      <c r="K30" s="58"/>
      <c r="L30" s="58"/>
      <c r="M30" s="58"/>
      <c r="N30" s="58"/>
      <c r="O30" s="58"/>
      <c r="P30" s="58"/>
      <c r="Q30" s="58"/>
      <c r="R30" s="58"/>
      <c r="S30" s="58"/>
      <c r="T30" s="58"/>
      <c r="U30" s="58"/>
      <c r="V30" s="58"/>
      <c r="W30" s="58"/>
      <c r="X30" s="58"/>
      <c r="Y30" s="58"/>
      <c r="Z30" s="58"/>
      <c r="AA30" s="58"/>
      <c r="AB30" s="58"/>
      <c r="AC30" s="58"/>
      <c r="AD30" s="58"/>
      <c r="AE30" s="58"/>
      <c r="AF30" s="58"/>
      <c r="AG30" s="58"/>
      <c r="AH30" s="58"/>
      <c r="AI30" s="58"/>
      <c r="AJ30" s="58"/>
      <c r="AK30" s="58"/>
      <c r="AL30" s="58"/>
      <c r="AM30" s="58"/>
      <c r="AN30" s="58"/>
      <c r="AO30" s="58"/>
      <c r="AP30" s="58"/>
      <c r="AQ30" s="58"/>
      <c r="AR30" s="58"/>
      <c r="AS30" s="58"/>
      <c r="AT30" s="58"/>
      <c r="AU30" s="58"/>
      <c r="AV30" s="58"/>
      <c r="AW30" s="58"/>
      <c r="AX30" s="58"/>
      <c r="AY30" s="58"/>
      <c r="AZ30" s="58"/>
      <c r="BA30" s="58"/>
      <c r="BB30" s="58"/>
      <c r="BC30" s="58"/>
      <c r="BD30" s="58"/>
      <c r="BE30" s="58"/>
      <c r="BF30" s="58"/>
      <c r="BG30" s="58"/>
      <c r="BH30" s="58"/>
      <c r="BI30" s="58"/>
      <c r="BJ30" s="58"/>
      <c r="BK30" s="58"/>
      <c r="BL30" s="58"/>
      <c r="BM30" s="58"/>
      <c r="BN30" s="58"/>
      <c r="BO30" s="58"/>
      <c r="BP30" s="58"/>
      <c r="BQ30" s="58"/>
      <c r="BR30" s="58"/>
      <c r="BS30" s="58"/>
      <c r="BT30" s="58"/>
      <c r="BU30" s="58"/>
      <c r="BV30" s="58"/>
      <c r="BW30" s="58"/>
      <c r="BX30" s="58"/>
      <c r="BY30" s="58"/>
      <c r="BZ30" s="58"/>
      <c r="CA30" s="58"/>
      <c r="CB30" s="58"/>
      <c r="CC30" s="58"/>
      <c r="CD30" s="58"/>
      <c r="CE30" s="58"/>
      <c r="CF30" s="58"/>
      <c r="CG30" s="58"/>
      <c r="CH30" s="58"/>
      <c r="CI30" s="58"/>
      <c r="CJ30" s="58"/>
      <c r="CK30" s="58"/>
      <c r="CL30" s="58"/>
      <c r="CM30" s="58"/>
      <c r="CN30" s="58"/>
      <c r="CO30" s="58"/>
      <c r="CP30" s="58"/>
      <c r="CQ30" s="58"/>
      <c r="CR30" s="58"/>
      <c r="CS30" s="58"/>
      <c r="CT30" s="58"/>
      <c r="CU30" s="58"/>
      <c r="CV30" s="58"/>
      <c r="CW30" s="58"/>
      <c r="CX30" s="58"/>
    </row>
    <row r="31" spans="1:118" x14ac:dyDescent="0.2">
      <c r="A31" s="7"/>
      <c r="B31" s="58"/>
      <c r="C31" s="58"/>
      <c r="D31" s="58"/>
      <c r="E31" s="58"/>
      <c r="F31" s="58"/>
      <c r="G31" s="58"/>
      <c r="H31" s="58"/>
      <c r="I31" s="58"/>
      <c r="J31" s="58"/>
      <c r="K31" s="58"/>
      <c r="L31" s="58"/>
      <c r="M31" s="58"/>
      <c r="N31" s="58"/>
      <c r="O31" s="58"/>
      <c r="P31" s="58"/>
      <c r="Q31" s="58"/>
      <c r="R31" s="58"/>
      <c r="S31" s="58"/>
      <c r="T31" s="58"/>
      <c r="U31" s="58"/>
      <c r="V31" s="58"/>
      <c r="W31" s="58"/>
      <c r="X31" s="58"/>
      <c r="Y31" s="58"/>
      <c r="Z31" s="58"/>
      <c r="AA31" s="58"/>
      <c r="AB31" s="58"/>
      <c r="AC31" s="58"/>
      <c r="AD31" s="58"/>
      <c r="AE31" s="58"/>
      <c r="AF31" s="58"/>
      <c r="AG31" s="58"/>
      <c r="AH31" s="58"/>
      <c r="AI31" s="58"/>
      <c r="AJ31" s="58"/>
      <c r="AK31" s="58"/>
      <c r="AL31" s="58"/>
      <c r="AM31" s="58"/>
      <c r="AN31" s="58"/>
      <c r="AO31" s="58"/>
      <c r="AP31" s="58"/>
      <c r="AQ31" s="58"/>
      <c r="AR31" s="58"/>
      <c r="AS31" s="58"/>
      <c r="AT31" s="58"/>
      <c r="AU31" s="58"/>
      <c r="AV31" s="58"/>
      <c r="AW31" s="58"/>
      <c r="AX31" s="58"/>
      <c r="AY31" s="58"/>
      <c r="AZ31" s="58"/>
      <c r="BA31" s="58"/>
      <c r="BB31" s="58"/>
      <c r="BC31" s="58"/>
      <c r="BD31" s="58"/>
      <c r="BE31" s="58"/>
      <c r="BF31" s="58"/>
      <c r="BG31" s="58"/>
      <c r="BH31" s="58"/>
      <c r="BI31" s="58"/>
      <c r="BJ31" s="58"/>
      <c r="BK31" s="58"/>
      <c r="BL31" s="58"/>
      <c r="BM31" s="58"/>
      <c r="BN31" s="58"/>
      <c r="BO31" s="58"/>
      <c r="BP31" s="58"/>
      <c r="BQ31" s="58"/>
      <c r="BR31" s="58"/>
      <c r="BS31" s="58"/>
      <c r="BT31" s="58"/>
      <c r="BU31" s="58"/>
      <c r="BV31" s="58"/>
      <c r="BW31" s="58"/>
      <c r="BX31" s="58"/>
      <c r="BY31" s="58"/>
      <c r="BZ31" s="58"/>
      <c r="CA31" s="58"/>
      <c r="CB31" s="58"/>
      <c r="CC31" s="58"/>
      <c r="CD31" s="58"/>
      <c r="CE31" s="58"/>
      <c r="CF31" s="58"/>
      <c r="CG31" s="58"/>
      <c r="CH31" s="58"/>
      <c r="CI31" s="58"/>
      <c r="CJ31" s="58"/>
      <c r="CK31" s="58"/>
      <c r="CL31" s="58"/>
      <c r="CM31" s="58"/>
      <c r="CN31" s="58"/>
      <c r="CO31" s="58"/>
      <c r="CP31" s="58"/>
      <c r="CQ31" s="58"/>
      <c r="CR31" s="58"/>
      <c r="CS31" s="58"/>
      <c r="CT31" s="58"/>
      <c r="CU31" s="58"/>
      <c r="CV31" s="58"/>
      <c r="CW31" s="58"/>
      <c r="CX31" s="58"/>
      <c r="CY31" s="58"/>
    </row>
    <row r="32" spans="1:118" x14ac:dyDescent="0.2">
      <c r="A32" s="7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</row>
    <row r="33" spans="1:26" x14ac:dyDescent="0.2">
      <c r="A33" s="7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</row>
    <row r="34" spans="1:26" x14ac:dyDescent="0.2">
      <c r="A34" s="7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</row>
    <row r="35" spans="1:26" hidden="1" x14ac:dyDescent="0.2">
      <c r="A35" s="7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</row>
    <row r="36" spans="1:26" hidden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</row>
  </sheetData>
  <sheetProtection selectLockedCells="1" selectUnlockedCells="1"/>
  <mergeCells count="64">
    <mergeCell ref="A30:CX30"/>
    <mergeCell ref="B31:CY31"/>
    <mergeCell ref="AS6:AS7"/>
    <mergeCell ref="AT6:AT7"/>
    <mergeCell ref="A8:A17"/>
    <mergeCell ref="A18:A27"/>
    <mergeCell ref="A28:B28"/>
    <mergeCell ref="A29:B29"/>
    <mergeCell ref="AQ6:AQ7"/>
    <mergeCell ref="AR6:AR7"/>
    <mergeCell ref="AG6:AG7"/>
    <mergeCell ref="AH6:AH7"/>
    <mergeCell ref="AI6:AI7"/>
    <mergeCell ref="AJ6:AJ7"/>
    <mergeCell ref="AN6:AN7"/>
    <mergeCell ref="AL6:AL7"/>
    <mergeCell ref="AD6:AD7"/>
    <mergeCell ref="AE6:AE7"/>
    <mergeCell ref="AM6:AM7"/>
    <mergeCell ref="AF6:AF7"/>
    <mergeCell ref="AO6:AO7"/>
    <mergeCell ref="AP6:AP7"/>
    <mergeCell ref="U6:U7"/>
    <mergeCell ref="V6:V7"/>
    <mergeCell ref="W6:W7"/>
    <mergeCell ref="X6:X7"/>
    <mergeCell ref="Y6:Y7"/>
    <mergeCell ref="AK6:AK7"/>
    <mergeCell ref="Z6:Z7"/>
    <mergeCell ref="AA6:AA7"/>
    <mergeCell ref="AB6:AB7"/>
    <mergeCell ref="AC6:AC7"/>
    <mergeCell ref="O6:O7"/>
    <mergeCell ref="P6:P7"/>
    <mergeCell ref="Q6:Q7"/>
    <mergeCell ref="R6:R7"/>
    <mergeCell ref="S6:S7"/>
    <mergeCell ref="T6:T7"/>
    <mergeCell ref="I6:I7"/>
    <mergeCell ref="J6:J7"/>
    <mergeCell ref="K6:K7"/>
    <mergeCell ref="L6:L7"/>
    <mergeCell ref="M6:M7"/>
    <mergeCell ref="N6:N7"/>
    <mergeCell ref="AM5:AP5"/>
    <mergeCell ref="AQ5:AT5"/>
    <mergeCell ref="A6:A7"/>
    <mergeCell ref="B6:B7"/>
    <mergeCell ref="C6:C7"/>
    <mergeCell ref="D6:D7"/>
    <mergeCell ref="E6:E7"/>
    <mergeCell ref="F6:F7"/>
    <mergeCell ref="G6:G7"/>
    <mergeCell ref="H6:H7"/>
    <mergeCell ref="A5:B5"/>
    <mergeCell ref="C5:F5"/>
    <mergeCell ref="G5:J5"/>
    <mergeCell ref="K5:N5"/>
    <mergeCell ref="A1:XFD2"/>
    <mergeCell ref="O5:R5"/>
    <mergeCell ref="S5:V5"/>
    <mergeCell ref="W5:Z5"/>
    <mergeCell ref="AE5:AH5"/>
    <mergeCell ref="AI5:AL5"/>
  </mergeCells>
  <pageMargins left="0.75" right="0.75" top="1" bottom="1" header="0.51180555555555551" footer="0.51180555555555551"/>
  <pageSetup paperSize="9" firstPageNumber="0" orientation="portrait" horizontalDpi="300" verticalDpi="300"/>
  <headerFooter alignWithMargins="0"/>
  <ignoredErrors>
    <ignoredError sqref="F17:S17 V17:Z17 F27:S27 V27:Z27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edad sexo tipo de afiliacion</vt:lpstr>
      <vt:lpstr>edad y sexo Fonasa-No Fonasa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Naldi Borges</dc:creator>
  <cp:lastModifiedBy>lucía passalacqua</cp:lastModifiedBy>
  <dcterms:created xsi:type="dcterms:W3CDTF">2022-03-14T16:53:46Z</dcterms:created>
  <dcterms:modified xsi:type="dcterms:W3CDTF">2022-03-16T18:14:22Z</dcterms:modified>
</cp:coreProperties>
</file>